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bramson\Documents\3. Coins\11. Coinage in Northumbria BAR v23.04\Datasets\"/>
    </mc:Choice>
  </mc:AlternateContent>
  <xr:revisionPtr revIDLastSave="0" documentId="13_ncr:1_{07F289AE-2103-4F5B-932D-7CD8C0C3B249}" xr6:coauthVersionLast="31" xr6:coauthVersionMax="31" xr10:uidLastSave="{00000000-0000-0000-0000-000000000000}"/>
  <bookViews>
    <workbookView xWindow="0" yWindow="0" windowWidth="32910" windowHeight="19650" tabRatio="704" firstSheet="1" activeTab="1" xr2:uid="{00000000-000D-0000-FFFF-FFFF00000000}"/>
  </bookViews>
  <sheets>
    <sheet name="Dataset 5. Summary" sheetId="7" r:id="rId1"/>
    <sheet name="Dataset 5. Artefacts" sheetId="4" r:id="rId2"/>
    <sheet name="Dataset 5. Workings" sheetId="5" r:id="rId3"/>
    <sheet name="Dataset 5. Periphery analysis" sheetId="6" r:id="rId4"/>
    <sheet name="Dataset 5. Density" sheetId="8" r:id="rId5"/>
    <sheet name="Dataset 5. Coin Metal Mix" sheetId="9" r:id="rId6"/>
    <sheet name="Dataset 5. Coin Age Mix" sheetId="10" r:id="rId7"/>
    <sheet name="Dataset 5. Stability" sheetId="11" r:id="rId8"/>
  </sheets>
  <calcPr calcId="17901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8" l="1"/>
  <c r="F17" i="8"/>
  <c r="E17" i="8"/>
  <c r="D17" i="8"/>
  <c r="C17" i="8"/>
  <c r="G15" i="8"/>
  <c r="F15" i="8"/>
  <c r="E15" i="8"/>
  <c r="D15" i="8"/>
  <c r="C15" i="8"/>
  <c r="G13" i="8"/>
  <c r="F13" i="8"/>
  <c r="E13" i="8"/>
  <c r="D13" i="8"/>
  <c r="C13" i="8"/>
  <c r="G8" i="8"/>
  <c r="F8" i="8"/>
  <c r="E8" i="8"/>
  <c r="D8" i="8"/>
  <c r="C8" i="8"/>
  <c r="G6" i="8"/>
  <c r="F6" i="8"/>
  <c r="E6" i="8"/>
  <c r="D6" i="8"/>
  <c r="C6" i="8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D31" i="6"/>
  <c r="G31" i="6"/>
  <c r="D32" i="6"/>
  <c r="G32" i="6"/>
  <c r="D33" i="6"/>
  <c r="G33" i="6"/>
  <c r="D34" i="6"/>
  <c r="G34" i="6"/>
  <c r="D35" i="6"/>
  <c r="G35" i="6"/>
  <c r="D36" i="6"/>
  <c r="G36" i="6"/>
  <c r="D37" i="6"/>
  <c r="G37" i="6"/>
  <c r="D38" i="6"/>
  <c r="G38" i="6"/>
  <c r="D39" i="6"/>
  <c r="G39" i="6"/>
  <c r="D40" i="6"/>
  <c r="G40" i="6"/>
  <c r="D41" i="6"/>
  <c r="G41" i="6"/>
  <c r="D42" i="6"/>
  <c r="G42" i="6"/>
  <c r="D43" i="6"/>
  <c r="G43" i="6"/>
  <c r="D44" i="6"/>
  <c r="G44" i="6"/>
  <c r="D45" i="6"/>
  <c r="G45" i="6"/>
  <c r="D46" i="6"/>
  <c r="G46" i="6"/>
  <c r="D47" i="6"/>
  <c r="G47" i="6"/>
  <c r="D48" i="6"/>
  <c r="G48" i="6"/>
  <c r="D49" i="6"/>
  <c r="G49" i="6"/>
  <c r="D50" i="6"/>
  <c r="G50" i="6"/>
  <c r="D51" i="6"/>
  <c r="G51" i="6"/>
  <c r="D52" i="6"/>
  <c r="G52" i="6"/>
  <c r="D53" i="6"/>
  <c r="G53" i="6"/>
  <c r="D54" i="6"/>
  <c r="G54" i="6"/>
  <c r="D55" i="6"/>
  <c r="G55" i="6"/>
  <c r="D56" i="6"/>
  <c r="G56" i="6"/>
  <c r="D57" i="6"/>
  <c r="G57" i="6"/>
  <c r="D58" i="6"/>
  <c r="G58" i="6"/>
  <c r="D59" i="6"/>
  <c r="G59" i="6"/>
  <c r="D60" i="6"/>
  <c r="G60" i="6"/>
  <c r="D61" i="6"/>
  <c r="G61" i="6"/>
  <c r="D62" i="6"/>
  <c r="G62" i="6"/>
  <c r="D63" i="6"/>
  <c r="G63" i="6"/>
  <c r="D64" i="6"/>
  <c r="G64" i="6"/>
  <c r="D65" i="6"/>
  <c r="G65" i="6"/>
  <c r="D66" i="6"/>
  <c r="G66" i="6"/>
  <c r="D67" i="6"/>
  <c r="G67" i="6"/>
  <c r="D68" i="6"/>
  <c r="G68" i="6"/>
  <c r="D69" i="6"/>
  <c r="G69" i="6"/>
  <c r="D70" i="6"/>
  <c r="G70" i="6"/>
  <c r="D71" i="6"/>
  <c r="G71" i="6"/>
  <c r="D72" i="6"/>
  <c r="G72" i="6"/>
  <c r="D73" i="6"/>
  <c r="G73" i="6"/>
  <c r="D74" i="6"/>
  <c r="G74" i="6"/>
  <c r="D75" i="6"/>
  <c r="G75" i="6"/>
  <c r="D76" i="6"/>
  <c r="G76" i="6"/>
  <c r="D77" i="6"/>
  <c r="G77" i="6"/>
  <c r="D78" i="6"/>
  <c r="G78" i="6"/>
  <c r="D79" i="6"/>
  <c r="G79" i="6"/>
  <c r="D80" i="6"/>
  <c r="G80" i="6"/>
  <c r="D81" i="6"/>
  <c r="G81" i="6"/>
  <c r="D82" i="6"/>
  <c r="G82" i="6"/>
  <c r="D83" i="6"/>
  <c r="G83" i="6"/>
  <c r="D84" i="6"/>
  <c r="G84" i="6"/>
  <c r="D85" i="6"/>
  <c r="G85" i="6"/>
  <c r="D86" i="6"/>
  <c r="G86" i="6"/>
  <c r="D87" i="6"/>
  <c r="G87" i="6"/>
  <c r="D88" i="6"/>
  <c r="G88" i="6"/>
  <c r="D89" i="6"/>
  <c r="G89" i="6"/>
  <c r="D90" i="6"/>
  <c r="G90" i="6"/>
  <c r="D91" i="6"/>
  <c r="G91" i="6"/>
  <c r="D92" i="6"/>
  <c r="G92" i="6"/>
  <c r="D93" i="6"/>
  <c r="G93" i="6"/>
  <c r="D94" i="6"/>
  <c r="G94" i="6"/>
  <c r="D95" i="6"/>
  <c r="G95" i="6"/>
  <c r="D96" i="6"/>
  <c r="G96" i="6"/>
  <c r="D97" i="6"/>
  <c r="G97" i="6"/>
  <c r="D98" i="6"/>
  <c r="G98" i="6"/>
  <c r="D99" i="6"/>
  <c r="G99" i="6"/>
  <c r="D100" i="6"/>
  <c r="G100" i="6"/>
  <c r="D101" i="6"/>
  <c r="G101" i="6"/>
  <c r="D102" i="6"/>
  <c r="G102" i="6"/>
  <c r="D103" i="6"/>
  <c r="G103" i="6"/>
  <c r="D104" i="6"/>
  <c r="G104" i="6"/>
  <c r="D105" i="6"/>
  <c r="G105" i="6"/>
  <c r="D106" i="6"/>
  <c r="G106" i="6"/>
  <c r="D107" i="6"/>
  <c r="G107" i="6"/>
  <c r="D108" i="6"/>
  <c r="G108" i="6"/>
  <c r="D109" i="6"/>
  <c r="G109" i="6"/>
  <c r="D110" i="6"/>
  <c r="G110" i="6"/>
  <c r="D111" i="6"/>
  <c r="G111" i="6"/>
  <c r="D112" i="6"/>
  <c r="G112" i="6"/>
  <c r="D113" i="6"/>
  <c r="G113" i="6"/>
  <c r="D114" i="6"/>
  <c r="G114" i="6"/>
  <c r="D115" i="6"/>
  <c r="G115" i="6"/>
  <c r="D116" i="6"/>
  <c r="G116" i="6"/>
  <c r="D117" i="6"/>
  <c r="G117" i="6"/>
  <c r="D118" i="6"/>
  <c r="G118" i="6"/>
  <c r="D119" i="6"/>
  <c r="G119" i="6"/>
  <c r="D120" i="6"/>
  <c r="G120" i="6"/>
  <c r="D121" i="6"/>
  <c r="G121" i="6"/>
  <c r="D122" i="6"/>
  <c r="G122" i="6"/>
  <c r="D123" i="6"/>
  <c r="G123" i="6"/>
  <c r="D124" i="6"/>
  <c r="G124" i="6"/>
  <c r="D125" i="6"/>
  <c r="G125" i="6"/>
  <c r="D126" i="6"/>
  <c r="G126" i="6"/>
  <c r="D127" i="6"/>
  <c r="G127" i="6"/>
  <c r="D128" i="6"/>
  <c r="G128" i="6"/>
  <c r="D129" i="6"/>
  <c r="G129" i="6"/>
  <c r="D130" i="6"/>
  <c r="G130" i="6"/>
  <c r="D131" i="6"/>
  <c r="G131" i="6"/>
  <c r="D132" i="6"/>
  <c r="G132" i="6"/>
  <c r="D133" i="6"/>
  <c r="G133" i="6"/>
  <c r="D134" i="6"/>
  <c r="G134" i="6"/>
  <c r="D135" i="6"/>
  <c r="G135" i="6"/>
  <c r="D136" i="6"/>
  <c r="G136" i="6"/>
  <c r="D137" i="6"/>
  <c r="G137" i="6"/>
  <c r="D138" i="6"/>
  <c r="G138" i="6"/>
  <c r="D139" i="6"/>
  <c r="G139" i="6"/>
  <c r="D140" i="6"/>
  <c r="G140" i="6"/>
  <c r="D141" i="6"/>
  <c r="G141" i="6"/>
  <c r="D142" i="6"/>
  <c r="G142" i="6"/>
  <c r="D143" i="6"/>
  <c r="G143" i="6"/>
  <c r="D144" i="6"/>
  <c r="G144" i="6"/>
  <c r="D145" i="6"/>
  <c r="G145" i="6"/>
  <c r="D146" i="6"/>
  <c r="G146" i="6"/>
  <c r="D147" i="6"/>
  <c r="G147" i="6"/>
  <c r="D148" i="6"/>
  <c r="G148" i="6"/>
  <c r="D149" i="6"/>
  <c r="G149" i="6"/>
  <c r="D150" i="6"/>
  <c r="G150" i="6"/>
  <c r="D151" i="6"/>
  <c r="G151" i="6"/>
  <c r="D152" i="6"/>
  <c r="G152" i="6"/>
  <c r="D153" i="6"/>
  <c r="G153" i="6"/>
  <c r="D154" i="6"/>
  <c r="G154" i="6"/>
  <c r="D155" i="6"/>
  <c r="G155" i="6"/>
  <c r="D156" i="6"/>
  <c r="G156" i="6"/>
  <c r="D157" i="6"/>
  <c r="G157" i="6"/>
  <c r="G158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D158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HT31" i="4"/>
  <c r="HU31" i="4"/>
  <c r="HV31" i="4"/>
  <c r="HW31" i="4"/>
  <c r="HX31" i="4"/>
  <c r="HY31" i="4"/>
  <c r="HZ31" i="4"/>
  <c r="IA31" i="4"/>
  <c r="IB31" i="4"/>
  <c r="IC31" i="4"/>
  <c r="ID31" i="4"/>
  <c r="HT32" i="4"/>
  <c r="HU32" i="4"/>
  <c r="HV32" i="4"/>
  <c r="HW32" i="4"/>
  <c r="HX32" i="4"/>
  <c r="HY32" i="4"/>
  <c r="HZ32" i="4"/>
  <c r="IA32" i="4"/>
  <c r="IB32" i="4"/>
  <c r="IC32" i="4"/>
  <c r="ID32" i="4"/>
  <c r="P17" i="7"/>
  <c r="HT33" i="4"/>
  <c r="HU33" i="4"/>
  <c r="HV33" i="4"/>
  <c r="HW33" i="4"/>
  <c r="HX33" i="4"/>
  <c r="HY33" i="4"/>
  <c r="HZ33" i="4"/>
  <c r="IA33" i="4"/>
  <c r="IB33" i="4"/>
  <c r="IC33" i="4"/>
  <c r="ID33" i="4"/>
  <c r="HT34" i="4"/>
  <c r="HU34" i="4"/>
  <c r="HV34" i="4"/>
  <c r="HW34" i="4"/>
  <c r="HX34" i="4"/>
  <c r="HY34" i="4"/>
  <c r="HZ34" i="4"/>
  <c r="IA34" i="4"/>
  <c r="IB34" i="4"/>
  <c r="IC34" i="4"/>
  <c r="ID34" i="4"/>
  <c r="P18" i="7"/>
  <c r="HT35" i="4"/>
  <c r="HU35" i="4"/>
  <c r="HV35" i="4"/>
  <c r="HW35" i="4"/>
  <c r="HX35" i="4"/>
  <c r="HY35" i="4"/>
  <c r="HZ35" i="4"/>
  <c r="IA35" i="4"/>
  <c r="IB35" i="4"/>
  <c r="IC35" i="4"/>
  <c r="ID35" i="4"/>
  <c r="HT36" i="4"/>
  <c r="HU36" i="4"/>
  <c r="HV36" i="4"/>
  <c r="HW36" i="4"/>
  <c r="HX36" i="4"/>
  <c r="HY36" i="4"/>
  <c r="HZ36" i="4"/>
  <c r="IA36" i="4"/>
  <c r="IB36" i="4"/>
  <c r="IC36" i="4"/>
  <c r="ID36" i="4"/>
  <c r="HT37" i="4"/>
  <c r="HU37" i="4"/>
  <c r="HV37" i="4"/>
  <c r="HW37" i="4"/>
  <c r="HX37" i="4"/>
  <c r="HY37" i="4"/>
  <c r="HZ37" i="4"/>
  <c r="IA37" i="4"/>
  <c r="IB37" i="4"/>
  <c r="IC37" i="4"/>
  <c r="ID37" i="4"/>
  <c r="HT38" i="4"/>
  <c r="HU38" i="4"/>
  <c r="HV38" i="4"/>
  <c r="HW38" i="4"/>
  <c r="HX38" i="4"/>
  <c r="HY38" i="4"/>
  <c r="HZ38" i="4"/>
  <c r="IA38" i="4"/>
  <c r="IB38" i="4"/>
  <c r="IC38" i="4"/>
  <c r="ID38" i="4"/>
  <c r="P19" i="7"/>
  <c r="HT39" i="4"/>
  <c r="HU39" i="4"/>
  <c r="HV39" i="4"/>
  <c r="HW39" i="4"/>
  <c r="HX39" i="4"/>
  <c r="HY39" i="4"/>
  <c r="HZ39" i="4"/>
  <c r="IA39" i="4"/>
  <c r="IB39" i="4"/>
  <c r="IC39" i="4"/>
  <c r="ID39" i="4"/>
  <c r="HT40" i="4"/>
  <c r="HU40" i="4"/>
  <c r="HV40" i="4"/>
  <c r="HW40" i="4"/>
  <c r="HX40" i="4"/>
  <c r="HY40" i="4"/>
  <c r="HZ40" i="4"/>
  <c r="IA40" i="4"/>
  <c r="IB40" i="4"/>
  <c r="IC40" i="4"/>
  <c r="ID40" i="4"/>
  <c r="HT41" i="4"/>
  <c r="HU41" i="4"/>
  <c r="HV41" i="4"/>
  <c r="HW41" i="4"/>
  <c r="HX41" i="4"/>
  <c r="HY41" i="4"/>
  <c r="HZ41" i="4"/>
  <c r="IA41" i="4"/>
  <c r="IB41" i="4"/>
  <c r="IC41" i="4"/>
  <c r="ID41" i="4"/>
  <c r="HT42" i="4"/>
  <c r="HU42" i="4"/>
  <c r="HV42" i="4"/>
  <c r="HW42" i="4"/>
  <c r="HX42" i="4"/>
  <c r="HY42" i="4"/>
  <c r="HZ42" i="4"/>
  <c r="IA42" i="4"/>
  <c r="IB42" i="4"/>
  <c r="IC42" i="4"/>
  <c r="ID42" i="4"/>
  <c r="HT43" i="4"/>
  <c r="HU43" i="4"/>
  <c r="HV43" i="4"/>
  <c r="HW43" i="4"/>
  <c r="HX43" i="4"/>
  <c r="HY43" i="4"/>
  <c r="HZ43" i="4"/>
  <c r="IA43" i="4"/>
  <c r="IB43" i="4"/>
  <c r="IC43" i="4"/>
  <c r="ID43" i="4"/>
  <c r="HT44" i="4"/>
  <c r="HU44" i="4"/>
  <c r="HV44" i="4"/>
  <c r="HW44" i="4"/>
  <c r="HX44" i="4"/>
  <c r="HY44" i="4"/>
  <c r="HZ44" i="4"/>
  <c r="IA44" i="4"/>
  <c r="IB44" i="4"/>
  <c r="IC44" i="4"/>
  <c r="ID44" i="4"/>
  <c r="HT45" i="4"/>
  <c r="HU45" i="4"/>
  <c r="HV45" i="4"/>
  <c r="HW45" i="4"/>
  <c r="HX45" i="4"/>
  <c r="HY45" i="4"/>
  <c r="HZ45" i="4"/>
  <c r="IA45" i="4"/>
  <c r="IB45" i="4"/>
  <c r="IC45" i="4"/>
  <c r="ID45" i="4"/>
  <c r="HT46" i="4"/>
  <c r="HU46" i="4"/>
  <c r="HV46" i="4"/>
  <c r="HW46" i="4"/>
  <c r="HX46" i="4"/>
  <c r="HY46" i="4"/>
  <c r="HZ46" i="4"/>
  <c r="IA46" i="4"/>
  <c r="IB46" i="4"/>
  <c r="IC46" i="4"/>
  <c r="ID46" i="4"/>
  <c r="HT47" i="4"/>
  <c r="HU47" i="4"/>
  <c r="HV47" i="4"/>
  <c r="HW47" i="4"/>
  <c r="HX47" i="4"/>
  <c r="HY47" i="4"/>
  <c r="HZ47" i="4"/>
  <c r="IA47" i="4"/>
  <c r="IB47" i="4"/>
  <c r="IC47" i="4"/>
  <c r="ID47" i="4"/>
  <c r="HT48" i="4"/>
  <c r="HU48" i="4"/>
  <c r="HV48" i="4"/>
  <c r="HW48" i="4"/>
  <c r="HX48" i="4"/>
  <c r="HY48" i="4"/>
  <c r="HZ48" i="4"/>
  <c r="IA48" i="4"/>
  <c r="IB48" i="4"/>
  <c r="IC48" i="4"/>
  <c r="ID48" i="4"/>
  <c r="HT49" i="4"/>
  <c r="HU49" i="4"/>
  <c r="HV49" i="4"/>
  <c r="HW49" i="4"/>
  <c r="HX49" i="4"/>
  <c r="HY49" i="4"/>
  <c r="HZ49" i="4"/>
  <c r="IA49" i="4"/>
  <c r="IB49" i="4"/>
  <c r="IC49" i="4"/>
  <c r="ID49" i="4"/>
  <c r="HT50" i="4"/>
  <c r="HU50" i="4"/>
  <c r="HV50" i="4"/>
  <c r="HW50" i="4"/>
  <c r="HX50" i="4"/>
  <c r="HY50" i="4"/>
  <c r="HZ50" i="4"/>
  <c r="IA50" i="4"/>
  <c r="IB50" i="4"/>
  <c r="IC50" i="4"/>
  <c r="ID50" i="4"/>
  <c r="HT51" i="4"/>
  <c r="HU51" i="4"/>
  <c r="HV51" i="4"/>
  <c r="HW51" i="4"/>
  <c r="HX51" i="4"/>
  <c r="HY51" i="4"/>
  <c r="HZ51" i="4"/>
  <c r="IA51" i="4"/>
  <c r="IB51" i="4"/>
  <c r="IC51" i="4"/>
  <c r="ID51" i="4"/>
  <c r="P20" i="7"/>
  <c r="HT52" i="4"/>
  <c r="HU52" i="4"/>
  <c r="HV52" i="4"/>
  <c r="HW52" i="4"/>
  <c r="HX52" i="4"/>
  <c r="HY52" i="4"/>
  <c r="HZ52" i="4"/>
  <c r="IA52" i="4"/>
  <c r="IB52" i="4"/>
  <c r="IC52" i="4"/>
  <c r="ID52" i="4"/>
  <c r="HT53" i="4"/>
  <c r="HU53" i="4"/>
  <c r="HV53" i="4"/>
  <c r="HW53" i="4"/>
  <c r="HX53" i="4"/>
  <c r="HY53" i="4"/>
  <c r="HZ53" i="4"/>
  <c r="IA53" i="4"/>
  <c r="IB53" i="4"/>
  <c r="IC53" i="4"/>
  <c r="ID53" i="4"/>
  <c r="HT54" i="4"/>
  <c r="HU54" i="4"/>
  <c r="HV54" i="4"/>
  <c r="HW54" i="4"/>
  <c r="HX54" i="4"/>
  <c r="HY54" i="4"/>
  <c r="HZ54" i="4"/>
  <c r="IA54" i="4"/>
  <c r="IB54" i="4"/>
  <c r="IC54" i="4"/>
  <c r="ID54" i="4"/>
  <c r="HT55" i="4"/>
  <c r="HU55" i="4"/>
  <c r="HV55" i="4"/>
  <c r="HW55" i="4"/>
  <c r="HX55" i="4"/>
  <c r="HY55" i="4"/>
  <c r="HZ55" i="4"/>
  <c r="IA55" i="4"/>
  <c r="IB55" i="4"/>
  <c r="IC55" i="4"/>
  <c r="ID55" i="4"/>
  <c r="HT56" i="4"/>
  <c r="HU56" i="4"/>
  <c r="HV56" i="4"/>
  <c r="HW56" i="4"/>
  <c r="HX56" i="4"/>
  <c r="HY56" i="4"/>
  <c r="HZ56" i="4"/>
  <c r="IA56" i="4"/>
  <c r="IB56" i="4"/>
  <c r="IC56" i="4"/>
  <c r="ID56" i="4"/>
  <c r="HT57" i="4"/>
  <c r="HU57" i="4"/>
  <c r="HV57" i="4"/>
  <c r="HW57" i="4"/>
  <c r="HX57" i="4"/>
  <c r="HY57" i="4"/>
  <c r="HZ57" i="4"/>
  <c r="IA57" i="4"/>
  <c r="IB57" i="4"/>
  <c r="IC57" i="4"/>
  <c r="ID57" i="4"/>
  <c r="HT58" i="4"/>
  <c r="HU58" i="4"/>
  <c r="HV58" i="4"/>
  <c r="HW58" i="4"/>
  <c r="HX58" i="4"/>
  <c r="HY58" i="4"/>
  <c r="HZ58" i="4"/>
  <c r="IA58" i="4"/>
  <c r="IB58" i="4"/>
  <c r="IC58" i="4"/>
  <c r="ID58" i="4"/>
  <c r="HT59" i="4"/>
  <c r="HU59" i="4"/>
  <c r="HV59" i="4"/>
  <c r="HW59" i="4"/>
  <c r="HX59" i="4"/>
  <c r="HY59" i="4"/>
  <c r="HZ59" i="4"/>
  <c r="IA59" i="4"/>
  <c r="IB59" i="4"/>
  <c r="IC59" i="4"/>
  <c r="ID59" i="4"/>
  <c r="HT60" i="4"/>
  <c r="HU60" i="4"/>
  <c r="HV60" i="4"/>
  <c r="HW60" i="4"/>
  <c r="HX60" i="4"/>
  <c r="HY60" i="4"/>
  <c r="HZ60" i="4"/>
  <c r="IA60" i="4"/>
  <c r="IB60" i="4"/>
  <c r="IC60" i="4"/>
  <c r="ID60" i="4"/>
  <c r="HT61" i="4"/>
  <c r="HU61" i="4"/>
  <c r="HV61" i="4"/>
  <c r="HW61" i="4"/>
  <c r="HX61" i="4"/>
  <c r="HY61" i="4"/>
  <c r="HZ61" i="4"/>
  <c r="IA61" i="4"/>
  <c r="IB61" i="4"/>
  <c r="IC61" i="4"/>
  <c r="ID61" i="4"/>
  <c r="HT62" i="4"/>
  <c r="HU62" i="4"/>
  <c r="HV62" i="4"/>
  <c r="HW62" i="4"/>
  <c r="HX62" i="4"/>
  <c r="HY62" i="4"/>
  <c r="HZ62" i="4"/>
  <c r="IA62" i="4"/>
  <c r="IB62" i="4"/>
  <c r="IC62" i="4"/>
  <c r="ID62" i="4"/>
  <c r="HT63" i="4"/>
  <c r="HU63" i="4"/>
  <c r="HV63" i="4"/>
  <c r="HW63" i="4"/>
  <c r="HX63" i="4"/>
  <c r="HY63" i="4"/>
  <c r="HZ63" i="4"/>
  <c r="IA63" i="4"/>
  <c r="IB63" i="4"/>
  <c r="IC63" i="4"/>
  <c r="ID63" i="4"/>
  <c r="HT64" i="4"/>
  <c r="HU64" i="4"/>
  <c r="HV64" i="4"/>
  <c r="HW64" i="4"/>
  <c r="HX64" i="4"/>
  <c r="HY64" i="4"/>
  <c r="HZ64" i="4"/>
  <c r="IA64" i="4"/>
  <c r="IB64" i="4"/>
  <c r="IC64" i="4"/>
  <c r="ID64" i="4"/>
  <c r="HT65" i="4"/>
  <c r="HU65" i="4"/>
  <c r="HV65" i="4"/>
  <c r="HW65" i="4"/>
  <c r="HX65" i="4"/>
  <c r="HY65" i="4"/>
  <c r="HZ65" i="4"/>
  <c r="IA65" i="4"/>
  <c r="IB65" i="4"/>
  <c r="IC65" i="4"/>
  <c r="ID65" i="4"/>
  <c r="HT66" i="4"/>
  <c r="HU66" i="4"/>
  <c r="HV66" i="4"/>
  <c r="HW66" i="4"/>
  <c r="HX66" i="4"/>
  <c r="HY66" i="4"/>
  <c r="HZ66" i="4"/>
  <c r="IA66" i="4"/>
  <c r="IB66" i="4"/>
  <c r="IC66" i="4"/>
  <c r="ID66" i="4"/>
  <c r="HT67" i="4"/>
  <c r="HU67" i="4"/>
  <c r="HV67" i="4"/>
  <c r="HW67" i="4"/>
  <c r="HX67" i="4"/>
  <c r="HY67" i="4"/>
  <c r="HZ67" i="4"/>
  <c r="IA67" i="4"/>
  <c r="IB67" i="4"/>
  <c r="IC67" i="4"/>
  <c r="ID67" i="4"/>
  <c r="HT68" i="4"/>
  <c r="HU68" i="4"/>
  <c r="HV68" i="4"/>
  <c r="HW68" i="4"/>
  <c r="HX68" i="4"/>
  <c r="HY68" i="4"/>
  <c r="HZ68" i="4"/>
  <c r="IA68" i="4"/>
  <c r="IB68" i="4"/>
  <c r="IC68" i="4"/>
  <c r="ID68" i="4"/>
  <c r="HT69" i="4"/>
  <c r="HU69" i="4"/>
  <c r="HV69" i="4"/>
  <c r="HW69" i="4"/>
  <c r="HX69" i="4"/>
  <c r="HY69" i="4"/>
  <c r="HZ69" i="4"/>
  <c r="IA69" i="4"/>
  <c r="IB69" i="4"/>
  <c r="IC69" i="4"/>
  <c r="ID69" i="4"/>
  <c r="HT70" i="4"/>
  <c r="HU70" i="4"/>
  <c r="HV70" i="4"/>
  <c r="HW70" i="4"/>
  <c r="HX70" i="4"/>
  <c r="HY70" i="4"/>
  <c r="HZ70" i="4"/>
  <c r="IA70" i="4"/>
  <c r="IB70" i="4"/>
  <c r="IC70" i="4"/>
  <c r="ID70" i="4"/>
  <c r="HT71" i="4"/>
  <c r="HU71" i="4"/>
  <c r="HV71" i="4"/>
  <c r="HW71" i="4"/>
  <c r="HX71" i="4"/>
  <c r="HY71" i="4"/>
  <c r="HZ71" i="4"/>
  <c r="IA71" i="4"/>
  <c r="IB71" i="4"/>
  <c r="IC71" i="4"/>
  <c r="ID71" i="4"/>
  <c r="HT72" i="4"/>
  <c r="HU72" i="4"/>
  <c r="HV72" i="4"/>
  <c r="HW72" i="4"/>
  <c r="HX72" i="4"/>
  <c r="HY72" i="4"/>
  <c r="HZ72" i="4"/>
  <c r="IA72" i="4"/>
  <c r="IB72" i="4"/>
  <c r="IC72" i="4"/>
  <c r="ID72" i="4"/>
  <c r="HT73" i="4"/>
  <c r="HU73" i="4"/>
  <c r="HV73" i="4"/>
  <c r="HW73" i="4"/>
  <c r="HX73" i="4"/>
  <c r="HY73" i="4"/>
  <c r="HZ73" i="4"/>
  <c r="IA73" i="4"/>
  <c r="IB73" i="4"/>
  <c r="IC73" i="4"/>
  <c r="ID73" i="4"/>
  <c r="HT74" i="4"/>
  <c r="HU74" i="4"/>
  <c r="HV74" i="4"/>
  <c r="HW74" i="4"/>
  <c r="HX74" i="4"/>
  <c r="HY74" i="4"/>
  <c r="HZ74" i="4"/>
  <c r="IA74" i="4"/>
  <c r="IB74" i="4"/>
  <c r="IC74" i="4"/>
  <c r="ID74" i="4"/>
  <c r="HT75" i="4"/>
  <c r="HU75" i="4"/>
  <c r="HV75" i="4"/>
  <c r="HW75" i="4"/>
  <c r="HX75" i="4"/>
  <c r="HY75" i="4"/>
  <c r="HZ75" i="4"/>
  <c r="IA75" i="4"/>
  <c r="IB75" i="4"/>
  <c r="IC75" i="4"/>
  <c r="ID75" i="4"/>
  <c r="HT76" i="4"/>
  <c r="HU76" i="4"/>
  <c r="DU76" i="4"/>
  <c r="HV76" i="4"/>
  <c r="HW76" i="4"/>
  <c r="HX76" i="4"/>
  <c r="HY76" i="4"/>
  <c r="HZ76" i="4"/>
  <c r="IA76" i="4"/>
  <c r="IB76" i="4"/>
  <c r="IC76" i="4"/>
  <c r="ID76" i="4"/>
  <c r="HT77" i="4"/>
  <c r="HU77" i="4"/>
  <c r="HV77" i="4"/>
  <c r="HW77" i="4"/>
  <c r="HX77" i="4"/>
  <c r="HY77" i="4"/>
  <c r="HZ77" i="4"/>
  <c r="IA77" i="4"/>
  <c r="IB77" i="4"/>
  <c r="IC77" i="4"/>
  <c r="ID77" i="4"/>
  <c r="HT78" i="4"/>
  <c r="HU78" i="4"/>
  <c r="HV78" i="4"/>
  <c r="HW78" i="4"/>
  <c r="HX78" i="4"/>
  <c r="HY78" i="4"/>
  <c r="HZ78" i="4"/>
  <c r="IA78" i="4"/>
  <c r="IB78" i="4"/>
  <c r="IC78" i="4"/>
  <c r="ID78" i="4"/>
  <c r="HT79" i="4"/>
  <c r="HU79" i="4"/>
  <c r="HV79" i="4"/>
  <c r="HW79" i="4"/>
  <c r="HX79" i="4"/>
  <c r="HY79" i="4"/>
  <c r="HZ79" i="4"/>
  <c r="IA79" i="4"/>
  <c r="IB79" i="4"/>
  <c r="IC79" i="4"/>
  <c r="ID79" i="4"/>
  <c r="HT80" i="4"/>
  <c r="HU80" i="4"/>
  <c r="HV80" i="4"/>
  <c r="HW80" i="4"/>
  <c r="HX80" i="4"/>
  <c r="HY80" i="4"/>
  <c r="HZ80" i="4"/>
  <c r="IA80" i="4"/>
  <c r="IB80" i="4"/>
  <c r="IC80" i="4"/>
  <c r="ID80" i="4"/>
  <c r="HT81" i="4"/>
  <c r="HU81" i="4"/>
  <c r="HV81" i="4"/>
  <c r="HW81" i="4"/>
  <c r="HX81" i="4"/>
  <c r="HY81" i="4"/>
  <c r="HZ81" i="4"/>
  <c r="IA81" i="4"/>
  <c r="IB81" i="4"/>
  <c r="IC81" i="4"/>
  <c r="ID81" i="4"/>
  <c r="HT82" i="4"/>
  <c r="HU82" i="4"/>
  <c r="HV82" i="4"/>
  <c r="HW82" i="4"/>
  <c r="HX82" i="4"/>
  <c r="HY82" i="4"/>
  <c r="HZ82" i="4"/>
  <c r="IA82" i="4"/>
  <c r="IB82" i="4"/>
  <c r="IC82" i="4"/>
  <c r="ID82" i="4"/>
  <c r="HT83" i="4"/>
  <c r="HU83" i="4"/>
  <c r="HV83" i="4"/>
  <c r="HW83" i="4"/>
  <c r="HX83" i="4"/>
  <c r="HY83" i="4"/>
  <c r="HZ83" i="4"/>
  <c r="IA83" i="4"/>
  <c r="IB83" i="4"/>
  <c r="IC83" i="4"/>
  <c r="ID83" i="4"/>
  <c r="P21" i="7"/>
  <c r="HT84" i="4"/>
  <c r="HU84" i="4"/>
  <c r="HV84" i="4"/>
  <c r="HW84" i="4"/>
  <c r="HX84" i="4"/>
  <c r="HY84" i="4"/>
  <c r="HZ84" i="4"/>
  <c r="IA84" i="4"/>
  <c r="IB84" i="4"/>
  <c r="IC84" i="4"/>
  <c r="ID84" i="4"/>
  <c r="HT85" i="4"/>
  <c r="HU85" i="4"/>
  <c r="HV85" i="4"/>
  <c r="HW85" i="4"/>
  <c r="HX85" i="4"/>
  <c r="HY85" i="4"/>
  <c r="HZ85" i="4"/>
  <c r="IA85" i="4"/>
  <c r="IB85" i="4"/>
  <c r="IC85" i="4"/>
  <c r="ID85" i="4"/>
  <c r="HT86" i="4"/>
  <c r="HU86" i="4"/>
  <c r="HV86" i="4"/>
  <c r="HW86" i="4"/>
  <c r="HX86" i="4"/>
  <c r="HY86" i="4"/>
  <c r="HZ86" i="4"/>
  <c r="IA86" i="4"/>
  <c r="IB86" i="4"/>
  <c r="IC86" i="4"/>
  <c r="ID86" i="4"/>
  <c r="HT87" i="4"/>
  <c r="HU87" i="4"/>
  <c r="HV87" i="4"/>
  <c r="HW87" i="4"/>
  <c r="HX87" i="4"/>
  <c r="HY87" i="4"/>
  <c r="HZ87" i="4"/>
  <c r="IA87" i="4"/>
  <c r="IB87" i="4"/>
  <c r="IC87" i="4"/>
  <c r="ID87" i="4"/>
  <c r="HT88" i="4"/>
  <c r="HU88" i="4"/>
  <c r="HV88" i="4"/>
  <c r="HW88" i="4"/>
  <c r="HX88" i="4"/>
  <c r="HY88" i="4"/>
  <c r="HZ88" i="4"/>
  <c r="IA88" i="4"/>
  <c r="IB88" i="4"/>
  <c r="IC88" i="4"/>
  <c r="ID88" i="4"/>
  <c r="P22" i="7"/>
  <c r="HT89" i="4"/>
  <c r="HU89" i="4"/>
  <c r="HV89" i="4"/>
  <c r="HW89" i="4"/>
  <c r="HX89" i="4"/>
  <c r="HY89" i="4"/>
  <c r="HZ89" i="4"/>
  <c r="IA89" i="4"/>
  <c r="IB89" i="4"/>
  <c r="IC89" i="4"/>
  <c r="ID89" i="4"/>
  <c r="HT90" i="4"/>
  <c r="HU90" i="4"/>
  <c r="HV90" i="4"/>
  <c r="HW90" i="4"/>
  <c r="HX90" i="4"/>
  <c r="HY90" i="4"/>
  <c r="HZ90" i="4"/>
  <c r="IA90" i="4"/>
  <c r="IB90" i="4"/>
  <c r="IC90" i="4"/>
  <c r="ID90" i="4"/>
  <c r="HT91" i="4"/>
  <c r="HU91" i="4"/>
  <c r="HV91" i="4"/>
  <c r="HW91" i="4"/>
  <c r="HX91" i="4"/>
  <c r="HY91" i="4"/>
  <c r="HZ91" i="4"/>
  <c r="IA91" i="4"/>
  <c r="IB91" i="4"/>
  <c r="IC91" i="4"/>
  <c r="ID91" i="4"/>
  <c r="HT92" i="4"/>
  <c r="HU92" i="4"/>
  <c r="HV92" i="4"/>
  <c r="HW92" i="4"/>
  <c r="HX92" i="4"/>
  <c r="HY92" i="4"/>
  <c r="HZ92" i="4"/>
  <c r="IA92" i="4"/>
  <c r="IB92" i="4"/>
  <c r="IC92" i="4"/>
  <c r="ID92" i="4"/>
  <c r="HT93" i="4"/>
  <c r="HU93" i="4"/>
  <c r="HV93" i="4"/>
  <c r="HW93" i="4"/>
  <c r="HX93" i="4"/>
  <c r="HY93" i="4"/>
  <c r="HZ93" i="4"/>
  <c r="IA93" i="4"/>
  <c r="IB93" i="4"/>
  <c r="IC93" i="4"/>
  <c r="ID93" i="4"/>
  <c r="HT94" i="4"/>
  <c r="HU94" i="4"/>
  <c r="HV94" i="4"/>
  <c r="HW94" i="4"/>
  <c r="HX94" i="4"/>
  <c r="HY94" i="4"/>
  <c r="HZ94" i="4"/>
  <c r="IA94" i="4"/>
  <c r="IB94" i="4"/>
  <c r="IC94" i="4"/>
  <c r="ID94" i="4"/>
  <c r="P23" i="7"/>
  <c r="HT95" i="4"/>
  <c r="HU95" i="4"/>
  <c r="HV95" i="4"/>
  <c r="HW95" i="4"/>
  <c r="HX95" i="4"/>
  <c r="HY95" i="4"/>
  <c r="HZ95" i="4"/>
  <c r="IA95" i="4"/>
  <c r="IB95" i="4"/>
  <c r="IC95" i="4"/>
  <c r="ID95" i="4"/>
  <c r="HT96" i="4"/>
  <c r="HU96" i="4"/>
  <c r="HV96" i="4"/>
  <c r="HW96" i="4"/>
  <c r="HX96" i="4"/>
  <c r="HY96" i="4"/>
  <c r="HZ96" i="4"/>
  <c r="IA96" i="4"/>
  <c r="IB96" i="4"/>
  <c r="IC96" i="4"/>
  <c r="ID96" i="4"/>
  <c r="P24" i="7"/>
  <c r="HT97" i="4"/>
  <c r="HU97" i="4"/>
  <c r="HV97" i="4"/>
  <c r="HW97" i="4"/>
  <c r="HX97" i="4"/>
  <c r="HY97" i="4"/>
  <c r="HZ97" i="4"/>
  <c r="IA97" i="4"/>
  <c r="IB97" i="4"/>
  <c r="IC97" i="4"/>
  <c r="ID97" i="4"/>
  <c r="HT98" i="4"/>
  <c r="HU98" i="4"/>
  <c r="HV98" i="4"/>
  <c r="HW98" i="4"/>
  <c r="HX98" i="4"/>
  <c r="HY98" i="4"/>
  <c r="HZ98" i="4"/>
  <c r="IA98" i="4"/>
  <c r="IB98" i="4"/>
  <c r="IC98" i="4"/>
  <c r="ID98" i="4"/>
  <c r="HT99" i="4"/>
  <c r="HU99" i="4"/>
  <c r="HV99" i="4"/>
  <c r="HW99" i="4"/>
  <c r="HX99" i="4"/>
  <c r="HY99" i="4"/>
  <c r="HZ99" i="4"/>
  <c r="IA99" i="4"/>
  <c r="IB99" i="4"/>
  <c r="IC99" i="4"/>
  <c r="ID99" i="4"/>
  <c r="HT100" i="4"/>
  <c r="HU100" i="4"/>
  <c r="HV100" i="4"/>
  <c r="HW100" i="4"/>
  <c r="HX100" i="4"/>
  <c r="HY100" i="4"/>
  <c r="HZ100" i="4"/>
  <c r="IA100" i="4"/>
  <c r="IB100" i="4"/>
  <c r="IC100" i="4"/>
  <c r="ID100" i="4"/>
  <c r="HT101" i="4"/>
  <c r="HU101" i="4"/>
  <c r="HV101" i="4"/>
  <c r="HW101" i="4"/>
  <c r="HX101" i="4"/>
  <c r="HY101" i="4"/>
  <c r="HZ101" i="4"/>
  <c r="IA101" i="4"/>
  <c r="IB101" i="4"/>
  <c r="IC101" i="4"/>
  <c r="ID101" i="4"/>
  <c r="HT102" i="4"/>
  <c r="HU102" i="4"/>
  <c r="HV102" i="4"/>
  <c r="EM102" i="4"/>
  <c r="HW102" i="4"/>
  <c r="HX102" i="4"/>
  <c r="HY102" i="4"/>
  <c r="HZ102" i="4"/>
  <c r="IA102" i="4"/>
  <c r="IB102" i="4"/>
  <c r="IC102" i="4"/>
  <c r="ID102" i="4"/>
  <c r="P25" i="7"/>
  <c r="HT103" i="4"/>
  <c r="HU103" i="4"/>
  <c r="HV103" i="4"/>
  <c r="HW103" i="4"/>
  <c r="HX103" i="4"/>
  <c r="HY103" i="4"/>
  <c r="HZ103" i="4"/>
  <c r="IA103" i="4"/>
  <c r="IB103" i="4"/>
  <c r="IC103" i="4"/>
  <c r="ID103" i="4"/>
  <c r="HT104" i="4"/>
  <c r="HU104" i="4"/>
  <c r="HV104" i="4"/>
  <c r="HW104" i="4"/>
  <c r="HX104" i="4"/>
  <c r="HY104" i="4"/>
  <c r="HZ104" i="4"/>
  <c r="IA104" i="4"/>
  <c r="IB104" i="4"/>
  <c r="IC104" i="4"/>
  <c r="ID104" i="4"/>
  <c r="HT105" i="4"/>
  <c r="HU105" i="4"/>
  <c r="HV105" i="4"/>
  <c r="HW105" i="4"/>
  <c r="HX105" i="4"/>
  <c r="HY105" i="4"/>
  <c r="HZ105" i="4"/>
  <c r="IA105" i="4"/>
  <c r="IB105" i="4"/>
  <c r="IC105" i="4"/>
  <c r="ID105" i="4"/>
  <c r="HT106" i="4"/>
  <c r="HU106" i="4"/>
  <c r="HV106" i="4"/>
  <c r="HW106" i="4"/>
  <c r="HX106" i="4"/>
  <c r="HY106" i="4"/>
  <c r="HZ106" i="4"/>
  <c r="IA106" i="4"/>
  <c r="IB106" i="4"/>
  <c r="IC106" i="4"/>
  <c r="ID106" i="4"/>
  <c r="HT107" i="4"/>
  <c r="HU107" i="4"/>
  <c r="HV107" i="4"/>
  <c r="HW107" i="4"/>
  <c r="HX107" i="4"/>
  <c r="HY107" i="4"/>
  <c r="HZ107" i="4"/>
  <c r="IA107" i="4"/>
  <c r="IB107" i="4"/>
  <c r="IC107" i="4"/>
  <c r="ID107" i="4"/>
  <c r="HT108" i="4"/>
  <c r="HU108" i="4"/>
  <c r="HV108" i="4"/>
  <c r="HW108" i="4"/>
  <c r="HX108" i="4"/>
  <c r="HY108" i="4"/>
  <c r="HZ108" i="4"/>
  <c r="IA108" i="4"/>
  <c r="IB108" i="4"/>
  <c r="IC108" i="4"/>
  <c r="ID108" i="4"/>
  <c r="HT109" i="4"/>
  <c r="HU109" i="4"/>
  <c r="HV109" i="4"/>
  <c r="HW109" i="4"/>
  <c r="HX109" i="4"/>
  <c r="HY109" i="4"/>
  <c r="HZ109" i="4"/>
  <c r="IA109" i="4"/>
  <c r="IB109" i="4"/>
  <c r="IC109" i="4"/>
  <c r="ID109" i="4"/>
  <c r="HT110" i="4"/>
  <c r="HU110" i="4"/>
  <c r="HV110" i="4"/>
  <c r="HW110" i="4"/>
  <c r="HX110" i="4"/>
  <c r="HY110" i="4"/>
  <c r="HZ110" i="4"/>
  <c r="IA110" i="4"/>
  <c r="IB110" i="4"/>
  <c r="IC110" i="4"/>
  <c r="ID110" i="4"/>
  <c r="HT111" i="4"/>
  <c r="HU111" i="4"/>
  <c r="HV111" i="4"/>
  <c r="HW111" i="4"/>
  <c r="HX111" i="4"/>
  <c r="HY111" i="4"/>
  <c r="HZ111" i="4"/>
  <c r="IA111" i="4"/>
  <c r="IB111" i="4"/>
  <c r="IC111" i="4"/>
  <c r="ID111" i="4"/>
  <c r="HT112" i="4"/>
  <c r="HU112" i="4"/>
  <c r="HV112" i="4"/>
  <c r="HW112" i="4"/>
  <c r="HX112" i="4"/>
  <c r="HY112" i="4"/>
  <c r="HZ112" i="4"/>
  <c r="IA112" i="4"/>
  <c r="IB112" i="4"/>
  <c r="IC112" i="4"/>
  <c r="ID112" i="4"/>
  <c r="HT113" i="4"/>
  <c r="HU113" i="4"/>
  <c r="HV113" i="4"/>
  <c r="HW113" i="4"/>
  <c r="HX113" i="4"/>
  <c r="HY113" i="4"/>
  <c r="HZ113" i="4"/>
  <c r="IA113" i="4"/>
  <c r="IB113" i="4"/>
  <c r="IC113" i="4"/>
  <c r="ID113" i="4"/>
  <c r="HT114" i="4"/>
  <c r="HU114" i="4"/>
  <c r="HV114" i="4"/>
  <c r="HW114" i="4"/>
  <c r="HX114" i="4"/>
  <c r="HY114" i="4"/>
  <c r="HZ114" i="4"/>
  <c r="IA114" i="4"/>
  <c r="IB114" i="4"/>
  <c r="IC114" i="4"/>
  <c r="ID114" i="4"/>
  <c r="HT115" i="4"/>
  <c r="HU115" i="4"/>
  <c r="HV115" i="4"/>
  <c r="HW115" i="4"/>
  <c r="HX115" i="4"/>
  <c r="HY115" i="4"/>
  <c r="HZ115" i="4"/>
  <c r="IA115" i="4"/>
  <c r="IB115" i="4"/>
  <c r="IC115" i="4"/>
  <c r="ID115" i="4"/>
  <c r="HT116" i="4"/>
  <c r="HU116" i="4"/>
  <c r="HV116" i="4"/>
  <c r="HW116" i="4"/>
  <c r="HX116" i="4"/>
  <c r="HY116" i="4"/>
  <c r="HZ116" i="4"/>
  <c r="IA116" i="4"/>
  <c r="IB116" i="4"/>
  <c r="IC116" i="4"/>
  <c r="ID116" i="4"/>
  <c r="HT117" i="4"/>
  <c r="HU117" i="4"/>
  <c r="HV117" i="4"/>
  <c r="HW117" i="4"/>
  <c r="HX117" i="4"/>
  <c r="HY117" i="4"/>
  <c r="HZ117" i="4"/>
  <c r="IA117" i="4"/>
  <c r="IB117" i="4"/>
  <c r="IC117" i="4"/>
  <c r="ID117" i="4"/>
  <c r="HT118" i="4"/>
  <c r="HU118" i="4"/>
  <c r="HV118" i="4"/>
  <c r="HW118" i="4"/>
  <c r="HX118" i="4"/>
  <c r="HY118" i="4"/>
  <c r="HZ118" i="4"/>
  <c r="IA118" i="4"/>
  <c r="IB118" i="4"/>
  <c r="IC118" i="4"/>
  <c r="ID118" i="4"/>
  <c r="HT119" i="4"/>
  <c r="HU119" i="4"/>
  <c r="HV119" i="4"/>
  <c r="HW119" i="4"/>
  <c r="HX119" i="4"/>
  <c r="HY119" i="4"/>
  <c r="HZ119" i="4"/>
  <c r="IA119" i="4"/>
  <c r="IB119" i="4"/>
  <c r="IC119" i="4"/>
  <c r="ID119" i="4"/>
  <c r="HT120" i="4"/>
  <c r="HU120" i="4"/>
  <c r="HV120" i="4"/>
  <c r="HW120" i="4"/>
  <c r="HX120" i="4"/>
  <c r="HY120" i="4"/>
  <c r="HZ120" i="4"/>
  <c r="IA120" i="4"/>
  <c r="IB120" i="4"/>
  <c r="IC120" i="4"/>
  <c r="ID120" i="4"/>
  <c r="HT121" i="4"/>
  <c r="HU121" i="4"/>
  <c r="HV121" i="4"/>
  <c r="HW121" i="4"/>
  <c r="HX121" i="4"/>
  <c r="HY121" i="4"/>
  <c r="HZ121" i="4"/>
  <c r="IA121" i="4"/>
  <c r="IB121" i="4"/>
  <c r="IC121" i="4"/>
  <c r="ID121" i="4"/>
  <c r="HT122" i="4"/>
  <c r="HU122" i="4"/>
  <c r="HV122" i="4"/>
  <c r="HW122" i="4"/>
  <c r="HX122" i="4"/>
  <c r="HY122" i="4"/>
  <c r="HZ122" i="4"/>
  <c r="IA122" i="4"/>
  <c r="IB122" i="4"/>
  <c r="IC122" i="4"/>
  <c r="ID122" i="4"/>
  <c r="HT123" i="4"/>
  <c r="HU123" i="4"/>
  <c r="HV123" i="4"/>
  <c r="HW123" i="4"/>
  <c r="HX123" i="4"/>
  <c r="HY123" i="4"/>
  <c r="HZ123" i="4"/>
  <c r="IA123" i="4"/>
  <c r="IB123" i="4"/>
  <c r="IC123" i="4"/>
  <c r="ID123" i="4"/>
  <c r="P26" i="7"/>
  <c r="HT124" i="4"/>
  <c r="HU124" i="4"/>
  <c r="HV124" i="4"/>
  <c r="HW124" i="4"/>
  <c r="HX124" i="4"/>
  <c r="HY124" i="4"/>
  <c r="HZ124" i="4"/>
  <c r="IA124" i="4"/>
  <c r="IB124" i="4"/>
  <c r="IC124" i="4"/>
  <c r="ID124" i="4"/>
  <c r="P27" i="7"/>
  <c r="HT125" i="4"/>
  <c r="HU125" i="4"/>
  <c r="HV125" i="4"/>
  <c r="HW125" i="4"/>
  <c r="HX125" i="4"/>
  <c r="HY125" i="4"/>
  <c r="HZ125" i="4"/>
  <c r="IA125" i="4"/>
  <c r="IB125" i="4"/>
  <c r="IC125" i="4"/>
  <c r="ID125" i="4"/>
  <c r="HT126" i="4"/>
  <c r="HU126" i="4"/>
  <c r="HV126" i="4"/>
  <c r="HW126" i="4"/>
  <c r="HX126" i="4"/>
  <c r="HY126" i="4"/>
  <c r="HZ126" i="4"/>
  <c r="IA126" i="4"/>
  <c r="IB126" i="4"/>
  <c r="IC126" i="4"/>
  <c r="ID126" i="4"/>
  <c r="HT127" i="4"/>
  <c r="HU127" i="4"/>
  <c r="HV127" i="4"/>
  <c r="HW127" i="4"/>
  <c r="HX127" i="4"/>
  <c r="HY127" i="4"/>
  <c r="HZ127" i="4"/>
  <c r="IA127" i="4"/>
  <c r="IB127" i="4"/>
  <c r="IC127" i="4"/>
  <c r="ID127" i="4"/>
  <c r="HT128" i="4"/>
  <c r="HU128" i="4"/>
  <c r="HV128" i="4"/>
  <c r="HW128" i="4"/>
  <c r="HX128" i="4"/>
  <c r="HY128" i="4"/>
  <c r="HZ128" i="4"/>
  <c r="IA128" i="4"/>
  <c r="IB128" i="4"/>
  <c r="IC128" i="4"/>
  <c r="ID128" i="4"/>
  <c r="HT129" i="4"/>
  <c r="HU129" i="4"/>
  <c r="HV129" i="4"/>
  <c r="HW129" i="4"/>
  <c r="HX129" i="4"/>
  <c r="HY129" i="4"/>
  <c r="HZ129" i="4"/>
  <c r="IA129" i="4"/>
  <c r="IB129" i="4"/>
  <c r="IC129" i="4"/>
  <c r="ID129" i="4"/>
  <c r="HT130" i="4"/>
  <c r="HU130" i="4"/>
  <c r="HV130" i="4"/>
  <c r="HW130" i="4"/>
  <c r="HX130" i="4"/>
  <c r="HY130" i="4"/>
  <c r="HZ130" i="4"/>
  <c r="IA130" i="4"/>
  <c r="IB130" i="4"/>
  <c r="IC130" i="4"/>
  <c r="ID130" i="4"/>
  <c r="HT131" i="4"/>
  <c r="HU131" i="4"/>
  <c r="HV131" i="4"/>
  <c r="HW131" i="4"/>
  <c r="HX131" i="4"/>
  <c r="HY131" i="4"/>
  <c r="HZ131" i="4"/>
  <c r="IA131" i="4"/>
  <c r="IB131" i="4"/>
  <c r="IC131" i="4"/>
  <c r="ID131" i="4"/>
  <c r="HT132" i="4"/>
  <c r="HU132" i="4"/>
  <c r="HV132" i="4"/>
  <c r="HW132" i="4"/>
  <c r="HX132" i="4"/>
  <c r="HY132" i="4"/>
  <c r="HZ132" i="4"/>
  <c r="IA132" i="4"/>
  <c r="IB132" i="4"/>
  <c r="IC132" i="4"/>
  <c r="ID132" i="4"/>
  <c r="HT133" i="4"/>
  <c r="HU133" i="4"/>
  <c r="HV133" i="4"/>
  <c r="HW133" i="4"/>
  <c r="HX133" i="4"/>
  <c r="HY133" i="4"/>
  <c r="HZ133" i="4"/>
  <c r="IA133" i="4"/>
  <c r="IB133" i="4"/>
  <c r="IC133" i="4"/>
  <c r="ID133" i="4"/>
  <c r="HT134" i="4"/>
  <c r="HU134" i="4"/>
  <c r="HV134" i="4"/>
  <c r="HW134" i="4"/>
  <c r="HX134" i="4"/>
  <c r="HY134" i="4"/>
  <c r="HZ134" i="4"/>
  <c r="IA134" i="4"/>
  <c r="IB134" i="4"/>
  <c r="IC134" i="4"/>
  <c r="ID134" i="4"/>
  <c r="HT135" i="4"/>
  <c r="HU135" i="4"/>
  <c r="HV135" i="4"/>
  <c r="HW135" i="4"/>
  <c r="HX135" i="4"/>
  <c r="HY135" i="4"/>
  <c r="HZ135" i="4"/>
  <c r="IA135" i="4"/>
  <c r="IB135" i="4"/>
  <c r="IC135" i="4"/>
  <c r="ID135" i="4"/>
  <c r="HT136" i="4"/>
  <c r="HU136" i="4"/>
  <c r="HV136" i="4"/>
  <c r="HW136" i="4"/>
  <c r="HX136" i="4"/>
  <c r="HY136" i="4"/>
  <c r="HZ136" i="4"/>
  <c r="IA136" i="4"/>
  <c r="IB136" i="4"/>
  <c r="IC136" i="4"/>
  <c r="ID136" i="4"/>
  <c r="P28" i="7"/>
  <c r="HT137" i="4"/>
  <c r="HU137" i="4"/>
  <c r="HV137" i="4"/>
  <c r="HW137" i="4"/>
  <c r="HX137" i="4"/>
  <c r="HY137" i="4"/>
  <c r="HZ137" i="4"/>
  <c r="IA137" i="4"/>
  <c r="IB137" i="4"/>
  <c r="IC137" i="4"/>
  <c r="ID137" i="4"/>
  <c r="HT138" i="4"/>
  <c r="HU138" i="4"/>
  <c r="HV138" i="4"/>
  <c r="HW138" i="4"/>
  <c r="HX138" i="4"/>
  <c r="HY138" i="4"/>
  <c r="HZ138" i="4"/>
  <c r="IA138" i="4"/>
  <c r="IB138" i="4"/>
  <c r="IC138" i="4"/>
  <c r="ID138" i="4"/>
  <c r="HT139" i="4"/>
  <c r="HU139" i="4"/>
  <c r="HV139" i="4"/>
  <c r="HW139" i="4"/>
  <c r="HX139" i="4"/>
  <c r="HY139" i="4"/>
  <c r="HZ139" i="4"/>
  <c r="IA139" i="4"/>
  <c r="IB139" i="4"/>
  <c r="IC139" i="4"/>
  <c r="ID139" i="4"/>
  <c r="HT140" i="4"/>
  <c r="HU140" i="4"/>
  <c r="HV140" i="4"/>
  <c r="HW140" i="4"/>
  <c r="HX140" i="4"/>
  <c r="HY140" i="4"/>
  <c r="HZ140" i="4"/>
  <c r="IA140" i="4"/>
  <c r="IB140" i="4"/>
  <c r="IC140" i="4"/>
  <c r="ID140" i="4"/>
  <c r="HT141" i="4"/>
  <c r="HU141" i="4"/>
  <c r="HV141" i="4"/>
  <c r="HW141" i="4"/>
  <c r="HX141" i="4"/>
  <c r="HY141" i="4"/>
  <c r="HZ141" i="4"/>
  <c r="IA141" i="4"/>
  <c r="IB141" i="4"/>
  <c r="IC141" i="4"/>
  <c r="ID141" i="4"/>
  <c r="HT142" i="4"/>
  <c r="HU142" i="4"/>
  <c r="HV142" i="4"/>
  <c r="HW142" i="4"/>
  <c r="HX142" i="4"/>
  <c r="HY142" i="4"/>
  <c r="HZ142" i="4"/>
  <c r="IA142" i="4"/>
  <c r="IB142" i="4"/>
  <c r="IC142" i="4"/>
  <c r="ID142" i="4"/>
  <c r="HT143" i="4"/>
  <c r="HU143" i="4"/>
  <c r="HV143" i="4"/>
  <c r="HW143" i="4"/>
  <c r="HX143" i="4"/>
  <c r="HY143" i="4"/>
  <c r="HZ143" i="4"/>
  <c r="IA143" i="4"/>
  <c r="IB143" i="4"/>
  <c r="IC143" i="4"/>
  <c r="ID143" i="4"/>
  <c r="HT144" i="4"/>
  <c r="HU144" i="4"/>
  <c r="HV144" i="4"/>
  <c r="HW144" i="4"/>
  <c r="HX144" i="4"/>
  <c r="HY144" i="4"/>
  <c r="HZ144" i="4"/>
  <c r="IA144" i="4"/>
  <c r="IB144" i="4"/>
  <c r="IC144" i="4"/>
  <c r="ID144" i="4"/>
  <c r="HT145" i="4"/>
  <c r="HU145" i="4"/>
  <c r="HV145" i="4"/>
  <c r="HW145" i="4"/>
  <c r="HX145" i="4"/>
  <c r="HY145" i="4"/>
  <c r="HZ145" i="4"/>
  <c r="IA145" i="4"/>
  <c r="IB145" i="4"/>
  <c r="IC145" i="4"/>
  <c r="ID145" i="4"/>
  <c r="HT146" i="4"/>
  <c r="HU146" i="4"/>
  <c r="HV146" i="4"/>
  <c r="HW146" i="4"/>
  <c r="HX146" i="4"/>
  <c r="HY146" i="4"/>
  <c r="HZ146" i="4"/>
  <c r="IA146" i="4"/>
  <c r="IB146" i="4"/>
  <c r="IC146" i="4"/>
  <c r="ID146" i="4"/>
  <c r="HT147" i="4"/>
  <c r="HU147" i="4"/>
  <c r="HV147" i="4"/>
  <c r="HW147" i="4"/>
  <c r="HX147" i="4"/>
  <c r="HY147" i="4"/>
  <c r="HZ147" i="4"/>
  <c r="IA147" i="4"/>
  <c r="IB147" i="4"/>
  <c r="IC147" i="4"/>
  <c r="ID147" i="4"/>
  <c r="HT148" i="4"/>
  <c r="HU148" i="4"/>
  <c r="HV148" i="4"/>
  <c r="HW148" i="4"/>
  <c r="HX148" i="4"/>
  <c r="HY148" i="4"/>
  <c r="HZ148" i="4"/>
  <c r="IA148" i="4"/>
  <c r="IB148" i="4"/>
  <c r="IC148" i="4"/>
  <c r="ID148" i="4"/>
  <c r="HT149" i="4"/>
  <c r="HU149" i="4"/>
  <c r="HV149" i="4"/>
  <c r="HW149" i="4"/>
  <c r="HX149" i="4"/>
  <c r="HY149" i="4"/>
  <c r="HZ149" i="4"/>
  <c r="IA149" i="4"/>
  <c r="IB149" i="4"/>
  <c r="IC149" i="4"/>
  <c r="ID149" i="4"/>
  <c r="HT150" i="4"/>
  <c r="HU150" i="4"/>
  <c r="HV150" i="4"/>
  <c r="HW150" i="4"/>
  <c r="HX150" i="4"/>
  <c r="HY150" i="4"/>
  <c r="HZ150" i="4"/>
  <c r="IA150" i="4"/>
  <c r="IB150" i="4"/>
  <c r="IC150" i="4"/>
  <c r="ID150" i="4"/>
  <c r="HT151" i="4"/>
  <c r="HU151" i="4"/>
  <c r="HV151" i="4"/>
  <c r="HW151" i="4"/>
  <c r="HX151" i="4"/>
  <c r="HY151" i="4"/>
  <c r="HZ151" i="4"/>
  <c r="IA151" i="4"/>
  <c r="IB151" i="4"/>
  <c r="IC151" i="4"/>
  <c r="ID151" i="4"/>
  <c r="HT152" i="4"/>
  <c r="HU152" i="4"/>
  <c r="HV152" i="4"/>
  <c r="HW152" i="4"/>
  <c r="HX152" i="4"/>
  <c r="HY152" i="4"/>
  <c r="HZ152" i="4"/>
  <c r="IA152" i="4"/>
  <c r="IB152" i="4"/>
  <c r="IC152" i="4"/>
  <c r="ID152" i="4"/>
  <c r="HT153" i="4"/>
  <c r="HU153" i="4"/>
  <c r="HV153" i="4"/>
  <c r="HW153" i="4"/>
  <c r="HX153" i="4"/>
  <c r="HY153" i="4"/>
  <c r="HZ153" i="4"/>
  <c r="IA153" i="4"/>
  <c r="IB153" i="4"/>
  <c r="IC153" i="4"/>
  <c r="ID153" i="4"/>
  <c r="HT154" i="4"/>
  <c r="HU154" i="4"/>
  <c r="HV154" i="4"/>
  <c r="HW154" i="4"/>
  <c r="HX154" i="4"/>
  <c r="HY154" i="4"/>
  <c r="HZ154" i="4"/>
  <c r="IA154" i="4"/>
  <c r="IB154" i="4"/>
  <c r="IC154" i="4"/>
  <c r="ID154" i="4"/>
  <c r="HT155" i="4"/>
  <c r="HU155" i="4"/>
  <c r="HV155" i="4"/>
  <c r="HW155" i="4"/>
  <c r="HX155" i="4"/>
  <c r="HY155" i="4"/>
  <c r="HZ155" i="4"/>
  <c r="IA155" i="4"/>
  <c r="IB155" i="4"/>
  <c r="IC155" i="4"/>
  <c r="ID155" i="4"/>
  <c r="HT156" i="4"/>
  <c r="HU156" i="4"/>
  <c r="HV156" i="4"/>
  <c r="HW156" i="4"/>
  <c r="HX156" i="4"/>
  <c r="HY156" i="4"/>
  <c r="HZ156" i="4"/>
  <c r="IA156" i="4"/>
  <c r="IB156" i="4"/>
  <c r="IC156" i="4"/>
  <c r="ID156" i="4"/>
  <c r="HT157" i="4"/>
  <c r="HU157" i="4"/>
  <c r="HV157" i="4"/>
  <c r="HW157" i="4"/>
  <c r="HX157" i="4"/>
  <c r="HY157" i="4"/>
  <c r="HZ157" i="4"/>
  <c r="IA157" i="4"/>
  <c r="IB157" i="4"/>
  <c r="IC157" i="4"/>
  <c r="ID157" i="4"/>
  <c r="P29" i="7"/>
  <c r="P30" i="7"/>
  <c r="Q30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HS31" i="4"/>
  <c r="HS32" i="4"/>
  <c r="E17" i="7"/>
  <c r="HS33" i="4"/>
  <c r="HS34" i="4"/>
  <c r="E18" i="7"/>
  <c r="HS35" i="4"/>
  <c r="HS36" i="4"/>
  <c r="HS37" i="4"/>
  <c r="HS38" i="4"/>
  <c r="E19" i="7"/>
  <c r="HS39" i="4"/>
  <c r="HS40" i="4"/>
  <c r="HS41" i="4"/>
  <c r="HS42" i="4"/>
  <c r="HS43" i="4"/>
  <c r="HS44" i="4"/>
  <c r="HS45" i="4"/>
  <c r="HS46" i="4"/>
  <c r="HS47" i="4"/>
  <c r="HS48" i="4"/>
  <c r="HS49" i="4"/>
  <c r="HS50" i="4"/>
  <c r="HS51" i="4"/>
  <c r="E20" i="7"/>
  <c r="HS52" i="4"/>
  <c r="HS53" i="4"/>
  <c r="HS54" i="4"/>
  <c r="HS55" i="4"/>
  <c r="HS56" i="4"/>
  <c r="HS57" i="4"/>
  <c r="HS58" i="4"/>
  <c r="HS59" i="4"/>
  <c r="HS60" i="4"/>
  <c r="HS61" i="4"/>
  <c r="HS62" i="4"/>
  <c r="HS63" i="4"/>
  <c r="HS64" i="4"/>
  <c r="HS65" i="4"/>
  <c r="HS66" i="4"/>
  <c r="HS67" i="4"/>
  <c r="HS68" i="4"/>
  <c r="HS69" i="4"/>
  <c r="HS70" i="4"/>
  <c r="HS71" i="4"/>
  <c r="HS72" i="4"/>
  <c r="HS73" i="4"/>
  <c r="HS74" i="4"/>
  <c r="HS75" i="4"/>
  <c r="HS76" i="4"/>
  <c r="HS77" i="4"/>
  <c r="HS78" i="4"/>
  <c r="HS79" i="4"/>
  <c r="HS80" i="4"/>
  <c r="HS81" i="4"/>
  <c r="HS82" i="4"/>
  <c r="HS83" i="4"/>
  <c r="E21" i="7"/>
  <c r="HS84" i="4"/>
  <c r="HS85" i="4"/>
  <c r="HS86" i="4"/>
  <c r="HS87" i="4"/>
  <c r="HS88" i="4"/>
  <c r="E22" i="7"/>
  <c r="HS89" i="4"/>
  <c r="HS90" i="4"/>
  <c r="HS91" i="4"/>
  <c r="HS92" i="4"/>
  <c r="HS93" i="4"/>
  <c r="HS94" i="4"/>
  <c r="E23" i="7"/>
  <c r="HS95" i="4"/>
  <c r="HS96" i="4"/>
  <c r="E24" i="7"/>
  <c r="HS97" i="4"/>
  <c r="HS98" i="4"/>
  <c r="HS99" i="4"/>
  <c r="HS100" i="4"/>
  <c r="HS101" i="4"/>
  <c r="HS102" i="4"/>
  <c r="E25" i="7"/>
  <c r="HS103" i="4"/>
  <c r="HS104" i="4"/>
  <c r="HS105" i="4"/>
  <c r="HS106" i="4"/>
  <c r="HS107" i="4"/>
  <c r="HS108" i="4"/>
  <c r="HS109" i="4"/>
  <c r="HS110" i="4"/>
  <c r="HS111" i="4"/>
  <c r="HS112" i="4"/>
  <c r="HS113" i="4"/>
  <c r="HS114" i="4"/>
  <c r="HS115" i="4"/>
  <c r="HS116" i="4"/>
  <c r="HS117" i="4"/>
  <c r="HS118" i="4"/>
  <c r="HS119" i="4"/>
  <c r="HS120" i="4"/>
  <c r="HS121" i="4"/>
  <c r="HS122" i="4"/>
  <c r="HS123" i="4"/>
  <c r="E26" i="7"/>
  <c r="HS124" i="4"/>
  <c r="E27" i="7"/>
  <c r="HS125" i="4"/>
  <c r="HS126" i="4"/>
  <c r="HS127" i="4"/>
  <c r="HS128" i="4"/>
  <c r="HS129" i="4"/>
  <c r="HS130" i="4"/>
  <c r="HS131" i="4"/>
  <c r="HS132" i="4"/>
  <c r="HS133" i="4"/>
  <c r="HS134" i="4"/>
  <c r="HS135" i="4"/>
  <c r="HS136" i="4"/>
  <c r="E28" i="7"/>
  <c r="HS137" i="4"/>
  <c r="HS138" i="4"/>
  <c r="HS139" i="4"/>
  <c r="HS140" i="4"/>
  <c r="HS141" i="4"/>
  <c r="HS142" i="4"/>
  <c r="HS143" i="4"/>
  <c r="HS144" i="4"/>
  <c r="HS145" i="4"/>
  <c r="HS146" i="4"/>
  <c r="HS147" i="4"/>
  <c r="HS148" i="4"/>
  <c r="HS149" i="4"/>
  <c r="HS150" i="4"/>
  <c r="HS151" i="4"/>
  <c r="HS152" i="4"/>
  <c r="HS153" i="4"/>
  <c r="HS154" i="4"/>
  <c r="HS155" i="4"/>
  <c r="HS156" i="4"/>
  <c r="HS157" i="4"/>
  <c r="E29" i="7"/>
  <c r="E30" i="7"/>
  <c r="HR31" i="4"/>
  <c r="HR32" i="4"/>
  <c r="D17" i="7"/>
  <c r="HR33" i="4"/>
  <c r="HR34" i="4"/>
  <c r="D18" i="7"/>
  <c r="HR35" i="4"/>
  <c r="HR36" i="4"/>
  <c r="HR37" i="4"/>
  <c r="HR38" i="4"/>
  <c r="D19" i="7"/>
  <c r="HR39" i="4"/>
  <c r="HR40" i="4"/>
  <c r="HR41" i="4"/>
  <c r="HR42" i="4"/>
  <c r="HR43" i="4"/>
  <c r="HR44" i="4"/>
  <c r="HR45" i="4"/>
  <c r="HR46" i="4"/>
  <c r="HR47" i="4"/>
  <c r="HR48" i="4"/>
  <c r="HR49" i="4"/>
  <c r="HR50" i="4"/>
  <c r="HR51" i="4"/>
  <c r="D20" i="7"/>
  <c r="HR52" i="4"/>
  <c r="HR53" i="4"/>
  <c r="HR54" i="4"/>
  <c r="HR55" i="4"/>
  <c r="HR56" i="4"/>
  <c r="HR57" i="4"/>
  <c r="HR58" i="4"/>
  <c r="HR59" i="4"/>
  <c r="HR60" i="4"/>
  <c r="HR61" i="4"/>
  <c r="HR62" i="4"/>
  <c r="HR63" i="4"/>
  <c r="HR64" i="4"/>
  <c r="HR65" i="4"/>
  <c r="HR66" i="4"/>
  <c r="HR67" i="4"/>
  <c r="HR68" i="4"/>
  <c r="HR69" i="4"/>
  <c r="HR70" i="4"/>
  <c r="HR71" i="4"/>
  <c r="HR72" i="4"/>
  <c r="HR73" i="4"/>
  <c r="HR74" i="4"/>
  <c r="HR75" i="4"/>
  <c r="HR76" i="4"/>
  <c r="HR77" i="4"/>
  <c r="HR78" i="4"/>
  <c r="HR79" i="4"/>
  <c r="HR80" i="4"/>
  <c r="HR81" i="4"/>
  <c r="HR82" i="4"/>
  <c r="HR83" i="4"/>
  <c r="D21" i="7"/>
  <c r="HR84" i="4"/>
  <c r="HR85" i="4"/>
  <c r="HR86" i="4"/>
  <c r="HR87" i="4"/>
  <c r="HR88" i="4"/>
  <c r="D22" i="7"/>
  <c r="HR89" i="4"/>
  <c r="HR90" i="4"/>
  <c r="HR91" i="4"/>
  <c r="HR92" i="4"/>
  <c r="HR93" i="4"/>
  <c r="HR94" i="4"/>
  <c r="D23" i="7"/>
  <c r="HR95" i="4"/>
  <c r="HR96" i="4"/>
  <c r="D24" i="7"/>
  <c r="HR97" i="4"/>
  <c r="HR98" i="4"/>
  <c r="HR99" i="4"/>
  <c r="HR100" i="4"/>
  <c r="HR101" i="4"/>
  <c r="HR102" i="4"/>
  <c r="D25" i="7"/>
  <c r="HR103" i="4"/>
  <c r="HR104" i="4"/>
  <c r="HR105" i="4"/>
  <c r="HR106" i="4"/>
  <c r="HR107" i="4"/>
  <c r="HR108" i="4"/>
  <c r="HR109" i="4"/>
  <c r="HR110" i="4"/>
  <c r="HR111" i="4"/>
  <c r="HR112" i="4"/>
  <c r="HR113" i="4"/>
  <c r="HR114" i="4"/>
  <c r="HR115" i="4"/>
  <c r="HR116" i="4"/>
  <c r="HR117" i="4"/>
  <c r="HR118" i="4"/>
  <c r="HR119" i="4"/>
  <c r="HR120" i="4"/>
  <c r="HR121" i="4"/>
  <c r="HR122" i="4"/>
  <c r="HR123" i="4"/>
  <c r="D26" i="7"/>
  <c r="HR124" i="4"/>
  <c r="D27" i="7"/>
  <c r="HR125" i="4"/>
  <c r="HR126" i="4"/>
  <c r="HR127" i="4"/>
  <c r="HR128" i="4"/>
  <c r="HR129" i="4"/>
  <c r="HR130" i="4"/>
  <c r="HR131" i="4"/>
  <c r="HR132" i="4"/>
  <c r="HR133" i="4"/>
  <c r="HR134" i="4"/>
  <c r="HR135" i="4"/>
  <c r="HR136" i="4"/>
  <c r="D28" i="7"/>
  <c r="HR137" i="4"/>
  <c r="HR138" i="4"/>
  <c r="HR139" i="4"/>
  <c r="HR140" i="4"/>
  <c r="HR141" i="4"/>
  <c r="HR142" i="4"/>
  <c r="HR143" i="4"/>
  <c r="HR144" i="4"/>
  <c r="HR145" i="4"/>
  <c r="HR146" i="4"/>
  <c r="HR147" i="4"/>
  <c r="HR148" i="4"/>
  <c r="HR149" i="4"/>
  <c r="HR150" i="4"/>
  <c r="HR151" i="4"/>
  <c r="HR152" i="4"/>
  <c r="HR153" i="4"/>
  <c r="HR154" i="4"/>
  <c r="HR155" i="4"/>
  <c r="HR156" i="4"/>
  <c r="HR157" i="4"/>
  <c r="D29" i="7"/>
  <c r="D30" i="7"/>
  <c r="HQ31" i="4"/>
  <c r="HQ32" i="4"/>
  <c r="C17" i="7"/>
  <c r="HQ33" i="4"/>
  <c r="HQ34" i="4"/>
  <c r="C18" i="7"/>
  <c r="HQ35" i="4"/>
  <c r="HQ36" i="4"/>
  <c r="HQ37" i="4"/>
  <c r="HQ38" i="4"/>
  <c r="C19" i="7"/>
  <c r="HQ39" i="4"/>
  <c r="HQ40" i="4"/>
  <c r="HQ41" i="4"/>
  <c r="HQ42" i="4"/>
  <c r="HQ43" i="4"/>
  <c r="HQ44" i="4"/>
  <c r="HQ45" i="4"/>
  <c r="HQ46" i="4"/>
  <c r="HQ47" i="4"/>
  <c r="HQ48" i="4"/>
  <c r="HQ49" i="4"/>
  <c r="HQ50" i="4"/>
  <c r="HQ51" i="4"/>
  <c r="C20" i="7"/>
  <c r="HQ52" i="4"/>
  <c r="HQ53" i="4"/>
  <c r="HQ54" i="4"/>
  <c r="HQ55" i="4"/>
  <c r="HQ56" i="4"/>
  <c r="HQ57" i="4"/>
  <c r="HQ58" i="4"/>
  <c r="HQ59" i="4"/>
  <c r="HQ60" i="4"/>
  <c r="HQ61" i="4"/>
  <c r="HQ62" i="4"/>
  <c r="HQ63" i="4"/>
  <c r="HQ64" i="4"/>
  <c r="HQ65" i="4"/>
  <c r="HQ66" i="4"/>
  <c r="HQ67" i="4"/>
  <c r="HQ68" i="4"/>
  <c r="HQ69" i="4"/>
  <c r="HQ70" i="4"/>
  <c r="HQ71" i="4"/>
  <c r="HQ72" i="4"/>
  <c r="HQ73" i="4"/>
  <c r="HQ74" i="4"/>
  <c r="HQ75" i="4"/>
  <c r="HQ76" i="4"/>
  <c r="HQ77" i="4"/>
  <c r="HQ78" i="4"/>
  <c r="HQ79" i="4"/>
  <c r="HQ80" i="4"/>
  <c r="HQ81" i="4"/>
  <c r="HQ82" i="4"/>
  <c r="HQ83" i="4"/>
  <c r="C21" i="7"/>
  <c r="HQ84" i="4"/>
  <c r="HQ85" i="4"/>
  <c r="HQ86" i="4"/>
  <c r="HQ87" i="4"/>
  <c r="HQ88" i="4"/>
  <c r="C22" i="7"/>
  <c r="HQ89" i="4"/>
  <c r="HQ90" i="4"/>
  <c r="HQ91" i="4"/>
  <c r="HQ92" i="4"/>
  <c r="HQ93" i="4"/>
  <c r="HQ94" i="4"/>
  <c r="C23" i="7"/>
  <c r="HQ95" i="4"/>
  <c r="HQ96" i="4"/>
  <c r="C24" i="7"/>
  <c r="HQ97" i="4"/>
  <c r="HQ98" i="4"/>
  <c r="HQ99" i="4"/>
  <c r="HQ100" i="4"/>
  <c r="HQ101" i="4"/>
  <c r="HQ102" i="4"/>
  <c r="C25" i="7"/>
  <c r="HQ103" i="4"/>
  <c r="HQ104" i="4"/>
  <c r="HQ105" i="4"/>
  <c r="HQ106" i="4"/>
  <c r="HQ107" i="4"/>
  <c r="HQ108" i="4"/>
  <c r="HQ109" i="4"/>
  <c r="HQ110" i="4"/>
  <c r="HQ111" i="4"/>
  <c r="HQ112" i="4"/>
  <c r="HQ113" i="4"/>
  <c r="HQ114" i="4"/>
  <c r="HQ115" i="4"/>
  <c r="HQ116" i="4"/>
  <c r="HQ117" i="4"/>
  <c r="HQ118" i="4"/>
  <c r="HQ119" i="4"/>
  <c r="HQ120" i="4"/>
  <c r="HQ121" i="4"/>
  <c r="HQ122" i="4"/>
  <c r="HQ123" i="4"/>
  <c r="C26" i="7"/>
  <c r="HQ124" i="4"/>
  <c r="C27" i="7"/>
  <c r="HQ125" i="4"/>
  <c r="HQ126" i="4"/>
  <c r="HQ127" i="4"/>
  <c r="HQ128" i="4"/>
  <c r="HQ129" i="4"/>
  <c r="HQ130" i="4"/>
  <c r="HQ131" i="4"/>
  <c r="HQ132" i="4"/>
  <c r="HQ133" i="4"/>
  <c r="HQ134" i="4"/>
  <c r="HQ135" i="4"/>
  <c r="HQ136" i="4"/>
  <c r="C28" i="7"/>
  <c r="HQ137" i="4"/>
  <c r="HQ138" i="4"/>
  <c r="HQ139" i="4"/>
  <c r="HQ140" i="4"/>
  <c r="HQ141" i="4"/>
  <c r="HQ142" i="4"/>
  <c r="HQ143" i="4"/>
  <c r="HQ144" i="4"/>
  <c r="HQ145" i="4"/>
  <c r="HQ146" i="4"/>
  <c r="HQ147" i="4"/>
  <c r="HQ148" i="4"/>
  <c r="HQ149" i="4"/>
  <c r="HQ150" i="4"/>
  <c r="HQ151" i="4"/>
  <c r="HQ152" i="4"/>
  <c r="HQ153" i="4"/>
  <c r="HQ154" i="4"/>
  <c r="HQ155" i="4"/>
  <c r="HQ156" i="4"/>
  <c r="HQ157" i="4"/>
  <c r="C29" i="7"/>
  <c r="C30" i="7"/>
  <c r="B30" i="7"/>
  <c r="Q29" i="7"/>
  <c r="B29" i="7"/>
  <c r="Q28" i="7"/>
  <c r="B28" i="7"/>
  <c r="Q27" i="7"/>
  <c r="B27" i="7"/>
  <c r="Q26" i="7"/>
  <c r="B26" i="7"/>
  <c r="Q25" i="7"/>
  <c r="B25" i="7"/>
  <c r="Q24" i="7"/>
  <c r="B24" i="7"/>
  <c r="Q23" i="7"/>
  <c r="B23" i="7"/>
  <c r="Q22" i="7"/>
  <c r="B22" i="7"/>
  <c r="Q21" i="7"/>
  <c r="B21" i="7"/>
  <c r="Q20" i="7"/>
  <c r="B20" i="7"/>
  <c r="Q19" i="7"/>
  <c r="B19" i="7"/>
  <c r="Q18" i="7"/>
  <c r="B18" i="7"/>
  <c r="Q17" i="7"/>
  <c r="B17" i="7"/>
  <c r="K14" i="7"/>
  <c r="O14" i="7"/>
  <c r="F14" i="7"/>
  <c r="P14" i="7"/>
  <c r="F13" i="7"/>
  <c r="G13" i="7"/>
  <c r="H13" i="7"/>
  <c r="I13" i="7"/>
  <c r="J13" i="7"/>
  <c r="K13" i="7"/>
  <c r="L13" i="7"/>
  <c r="M13" i="7"/>
  <c r="N13" i="7"/>
  <c r="O13" i="7"/>
  <c r="P13" i="7"/>
  <c r="E13" i="7"/>
  <c r="D13" i="7"/>
  <c r="C13" i="7"/>
  <c r="DA165" i="4"/>
  <c r="DB165" i="4"/>
  <c r="DC165" i="4"/>
  <c r="DD165" i="4"/>
  <c r="DE165" i="4"/>
  <c r="DF165" i="4"/>
  <c r="DG165" i="4"/>
  <c r="DH165" i="4"/>
  <c r="DI165" i="4"/>
  <c r="DJ165" i="4"/>
  <c r="DK165" i="4"/>
  <c r="DL165" i="4"/>
  <c r="DM165" i="4"/>
  <c r="DN165" i="4"/>
  <c r="DO165" i="4"/>
  <c r="DP165" i="4"/>
  <c r="DQ165" i="4"/>
  <c r="DR165" i="4"/>
  <c r="DS165" i="4"/>
  <c r="DT165" i="4"/>
  <c r="DU165" i="4"/>
  <c r="DV165" i="4"/>
  <c r="DW165" i="4"/>
  <c r="DX165" i="4"/>
  <c r="DY165" i="4"/>
  <c r="DZ165" i="4"/>
  <c r="EA165" i="4"/>
  <c r="EB165" i="4"/>
  <c r="EC165" i="4"/>
  <c r="H11" i="7"/>
  <c r="ED165" i="4"/>
  <c r="EE165" i="4"/>
  <c r="EF165" i="4"/>
  <c r="EG165" i="4"/>
  <c r="EH165" i="4"/>
  <c r="EI165" i="4"/>
  <c r="EJ165" i="4"/>
  <c r="EK165" i="4"/>
  <c r="EL165" i="4"/>
  <c r="EM165" i="4"/>
  <c r="EN165" i="4"/>
  <c r="EO165" i="4"/>
  <c r="I11" i="7"/>
  <c r="EP165" i="4"/>
  <c r="EQ165" i="4"/>
  <c r="ER165" i="4"/>
  <c r="ES165" i="4"/>
  <c r="ET165" i="4"/>
  <c r="EU165" i="4"/>
  <c r="EV165" i="4"/>
  <c r="EW165" i="4"/>
  <c r="EX165" i="4"/>
  <c r="EY165" i="4"/>
  <c r="EZ165" i="4"/>
  <c r="FA165" i="4"/>
  <c r="J11" i="7"/>
  <c r="K11" i="7"/>
  <c r="FB165" i="4"/>
  <c r="FC165" i="4"/>
  <c r="FD165" i="4"/>
  <c r="FE165" i="4"/>
  <c r="FF165" i="4"/>
  <c r="FG165" i="4"/>
  <c r="FH165" i="4"/>
  <c r="FI165" i="4"/>
  <c r="FJ165" i="4"/>
  <c r="FK165" i="4"/>
  <c r="FL165" i="4"/>
  <c r="FM165" i="4"/>
  <c r="FN165" i="4"/>
  <c r="FO165" i="4"/>
  <c r="FP165" i="4"/>
  <c r="L11" i="7"/>
  <c r="FQ165" i="4"/>
  <c r="FR165" i="4"/>
  <c r="FS165" i="4"/>
  <c r="FT165" i="4"/>
  <c r="FU165" i="4"/>
  <c r="FV165" i="4"/>
  <c r="FW165" i="4"/>
  <c r="FX165" i="4"/>
  <c r="FY165" i="4"/>
  <c r="M11" i="7"/>
  <c r="FZ165" i="4"/>
  <c r="GA165" i="4"/>
  <c r="GB165" i="4"/>
  <c r="GC165" i="4"/>
  <c r="GD165" i="4"/>
  <c r="GE165" i="4"/>
  <c r="GF165" i="4"/>
  <c r="GG165" i="4"/>
  <c r="GH165" i="4"/>
  <c r="GI165" i="4"/>
  <c r="GJ165" i="4"/>
  <c r="GK165" i="4"/>
  <c r="GL165" i="4"/>
  <c r="GM165" i="4"/>
  <c r="GN165" i="4"/>
  <c r="GO165" i="4"/>
  <c r="N11" i="7"/>
  <c r="GP165" i="4"/>
  <c r="GQ165" i="4"/>
  <c r="GR165" i="4"/>
  <c r="GS165" i="4"/>
  <c r="GT165" i="4"/>
  <c r="GU165" i="4"/>
  <c r="GV165" i="4"/>
  <c r="GW165" i="4"/>
  <c r="GX165" i="4"/>
  <c r="GY165" i="4"/>
  <c r="GZ165" i="4"/>
  <c r="HA165" i="4"/>
  <c r="HB165" i="4"/>
  <c r="HC165" i="4"/>
  <c r="HD165" i="4"/>
  <c r="HE165" i="4"/>
  <c r="HF165" i="4"/>
  <c r="HG165" i="4"/>
  <c r="HH165" i="4"/>
  <c r="HI165" i="4"/>
  <c r="HJ165" i="4"/>
  <c r="HK165" i="4"/>
  <c r="HL165" i="4"/>
  <c r="O11" i="7"/>
  <c r="CS165" i="4"/>
  <c r="CT165" i="4"/>
  <c r="CU165" i="4"/>
  <c r="CV165" i="4"/>
  <c r="CW165" i="4"/>
  <c r="CX165" i="4"/>
  <c r="CY165" i="4"/>
  <c r="CZ165" i="4"/>
  <c r="G11" i="7"/>
  <c r="D165" i="4"/>
  <c r="E165" i="4"/>
  <c r="F165" i="4"/>
  <c r="G165" i="4"/>
  <c r="H165" i="4"/>
  <c r="I165" i="4"/>
  <c r="J165" i="4"/>
  <c r="K165" i="4"/>
  <c r="L165" i="4"/>
  <c r="M165" i="4"/>
  <c r="N165" i="4"/>
  <c r="O165" i="4"/>
  <c r="P165" i="4"/>
  <c r="Q165" i="4"/>
  <c r="R165" i="4"/>
  <c r="S165" i="4"/>
  <c r="T165" i="4"/>
  <c r="U165" i="4"/>
  <c r="V165" i="4"/>
  <c r="W165" i="4"/>
  <c r="X165" i="4"/>
  <c r="Y165" i="4"/>
  <c r="Z165" i="4"/>
  <c r="AA165" i="4"/>
  <c r="AB165" i="4"/>
  <c r="AC165" i="4"/>
  <c r="AD165" i="4"/>
  <c r="AE165" i="4"/>
  <c r="AF165" i="4"/>
  <c r="AG165" i="4"/>
  <c r="AH165" i="4"/>
  <c r="AI165" i="4"/>
  <c r="AJ165" i="4"/>
  <c r="AK165" i="4"/>
  <c r="AL165" i="4"/>
  <c r="AM165" i="4"/>
  <c r="AN165" i="4"/>
  <c r="AO165" i="4"/>
  <c r="AP165" i="4"/>
  <c r="AQ165" i="4"/>
  <c r="AR165" i="4"/>
  <c r="AS165" i="4"/>
  <c r="AT165" i="4"/>
  <c r="AU165" i="4"/>
  <c r="AV165" i="4"/>
  <c r="AW165" i="4"/>
  <c r="AX165" i="4"/>
  <c r="AY165" i="4"/>
  <c r="AZ165" i="4"/>
  <c r="BA165" i="4"/>
  <c r="BB165" i="4"/>
  <c r="BC165" i="4"/>
  <c r="BD165" i="4"/>
  <c r="BE165" i="4"/>
  <c r="BF165" i="4"/>
  <c r="BG165" i="4"/>
  <c r="BH165" i="4"/>
  <c r="BI165" i="4"/>
  <c r="BJ165" i="4"/>
  <c r="BK165" i="4"/>
  <c r="BL165" i="4"/>
  <c r="BM165" i="4"/>
  <c r="BN165" i="4"/>
  <c r="BO165" i="4"/>
  <c r="BP165" i="4"/>
  <c r="BQ165" i="4"/>
  <c r="BR165" i="4"/>
  <c r="BS165" i="4"/>
  <c r="BT165" i="4"/>
  <c r="BU165" i="4"/>
  <c r="BV165" i="4"/>
  <c r="BW165" i="4"/>
  <c r="BX165" i="4"/>
  <c r="BY165" i="4"/>
  <c r="BZ165" i="4"/>
  <c r="CA165" i="4"/>
  <c r="CB165" i="4"/>
  <c r="CC165" i="4"/>
  <c r="CD165" i="4"/>
  <c r="CE165" i="4"/>
  <c r="CF165" i="4"/>
  <c r="CG165" i="4"/>
  <c r="CH165" i="4"/>
  <c r="CI165" i="4"/>
  <c r="CJ165" i="4"/>
  <c r="CK165" i="4"/>
  <c r="CL165" i="4"/>
  <c r="CM165" i="4"/>
  <c r="CN165" i="4"/>
  <c r="CO165" i="4"/>
  <c r="CP165" i="4"/>
  <c r="CQ165" i="4"/>
  <c r="CR165" i="4"/>
  <c r="F11" i="7"/>
  <c r="P11" i="7"/>
  <c r="H8" i="7"/>
  <c r="I8" i="7"/>
  <c r="J8" i="7"/>
  <c r="K8" i="7"/>
  <c r="L8" i="7"/>
  <c r="M8" i="7"/>
  <c r="N8" i="7"/>
  <c r="O8" i="7"/>
  <c r="G8" i="7"/>
  <c r="F8" i="7"/>
  <c r="P8" i="7"/>
  <c r="P12" i="7"/>
  <c r="O12" i="7"/>
  <c r="N12" i="7"/>
  <c r="M12" i="7"/>
  <c r="L12" i="7"/>
  <c r="K12" i="7"/>
  <c r="J12" i="7"/>
  <c r="I12" i="7"/>
  <c r="H12" i="7"/>
  <c r="G12" i="7"/>
  <c r="F12" i="7"/>
  <c r="E11" i="7"/>
  <c r="E8" i="7"/>
  <c r="E12" i="7"/>
  <c r="D11" i="7"/>
  <c r="D8" i="7"/>
  <c r="D12" i="7"/>
  <c r="C11" i="7"/>
  <c r="C8" i="7"/>
  <c r="C12" i="7"/>
  <c r="DA3" i="4"/>
  <c r="DA164" i="4"/>
  <c r="DB3" i="4"/>
  <c r="DB164" i="4"/>
  <c r="DC3" i="4"/>
  <c r="DC164" i="4"/>
  <c r="DD3" i="4"/>
  <c r="DD164" i="4"/>
  <c r="DE3" i="4"/>
  <c r="DE164" i="4"/>
  <c r="DF3" i="4"/>
  <c r="DF164" i="4"/>
  <c r="DG3" i="4"/>
  <c r="DG164" i="4"/>
  <c r="DH3" i="4"/>
  <c r="DH164" i="4"/>
  <c r="DI3" i="4"/>
  <c r="DI164" i="4"/>
  <c r="DJ3" i="4"/>
  <c r="DJ164" i="4"/>
  <c r="DK3" i="4"/>
  <c r="DK164" i="4"/>
  <c r="DL3" i="4"/>
  <c r="DL164" i="4"/>
  <c r="DM3" i="4"/>
  <c r="DM164" i="4"/>
  <c r="DN3" i="4"/>
  <c r="DN164" i="4"/>
  <c r="DO3" i="4"/>
  <c r="DO164" i="4"/>
  <c r="DP3" i="4"/>
  <c r="DP164" i="4"/>
  <c r="DQ3" i="4"/>
  <c r="DQ164" i="4"/>
  <c r="DR3" i="4"/>
  <c r="DR164" i="4"/>
  <c r="DS3" i="4"/>
  <c r="DS164" i="4"/>
  <c r="DT3" i="4"/>
  <c r="DT164" i="4"/>
  <c r="DU3" i="4"/>
  <c r="DU164" i="4"/>
  <c r="DV3" i="4"/>
  <c r="DV164" i="4"/>
  <c r="DW3" i="4"/>
  <c r="DW164" i="4"/>
  <c r="DX3" i="4"/>
  <c r="DX164" i="4"/>
  <c r="DY3" i="4"/>
  <c r="DY164" i="4"/>
  <c r="DZ3" i="4"/>
  <c r="DZ164" i="4"/>
  <c r="EA3" i="4"/>
  <c r="EA164" i="4"/>
  <c r="EB3" i="4"/>
  <c r="EB164" i="4"/>
  <c r="EC3" i="4"/>
  <c r="EC164" i="4"/>
  <c r="H10" i="7"/>
  <c r="ED3" i="4"/>
  <c r="ED164" i="4"/>
  <c r="EE3" i="4"/>
  <c r="EE164" i="4"/>
  <c r="EF3" i="4"/>
  <c r="EF164" i="4"/>
  <c r="EG3" i="4"/>
  <c r="EG164" i="4"/>
  <c r="EH3" i="4"/>
  <c r="EH164" i="4"/>
  <c r="EI3" i="4"/>
  <c r="EI164" i="4"/>
  <c r="EJ3" i="4"/>
  <c r="EJ164" i="4"/>
  <c r="EK3" i="4"/>
  <c r="EK164" i="4"/>
  <c r="EL3" i="4"/>
  <c r="EL164" i="4"/>
  <c r="EM3" i="4"/>
  <c r="EM164" i="4"/>
  <c r="EN3" i="4"/>
  <c r="EN164" i="4"/>
  <c r="EO3" i="4"/>
  <c r="EO164" i="4"/>
  <c r="I10" i="7"/>
  <c r="EP3" i="4"/>
  <c r="EP164" i="4"/>
  <c r="EQ3" i="4"/>
  <c r="EQ164" i="4"/>
  <c r="ER3" i="4"/>
  <c r="ER164" i="4"/>
  <c r="ES3" i="4"/>
  <c r="ES164" i="4"/>
  <c r="ET3" i="4"/>
  <c r="ET164" i="4"/>
  <c r="EU3" i="4"/>
  <c r="EU164" i="4"/>
  <c r="EV3" i="4"/>
  <c r="EV164" i="4"/>
  <c r="EW3" i="4"/>
  <c r="EW164" i="4"/>
  <c r="EX3" i="4"/>
  <c r="EX164" i="4"/>
  <c r="EY3" i="4"/>
  <c r="EY164" i="4"/>
  <c r="EZ3" i="4"/>
  <c r="EZ164" i="4"/>
  <c r="FA3" i="4"/>
  <c r="FA164" i="4"/>
  <c r="J10" i="7"/>
  <c r="K10" i="7"/>
  <c r="FB3" i="4"/>
  <c r="FB164" i="4"/>
  <c r="FC3" i="4"/>
  <c r="FC164" i="4"/>
  <c r="FD3" i="4"/>
  <c r="FD164" i="4"/>
  <c r="FE3" i="4"/>
  <c r="FE164" i="4"/>
  <c r="FF3" i="4"/>
  <c r="FF164" i="4"/>
  <c r="FG3" i="4"/>
  <c r="FG164" i="4"/>
  <c r="FH3" i="4"/>
  <c r="FH164" i="4"/>
  <c r="FI3" i="4"/>
  <c r="FI164" i="4"/>
  <c r="FJ3" i="4"/>
  <c r="FJ164" i="4"/>
  <c r="FK3" i="4"/>
  <c r="FK164" i="4"/>
  <c r="FL3" i="4"/>
  <c r="FL164" i="4"/>
  <c r="FM3" i="4"/>
  <c r="FM164" i="4"/>
  <c r="FN3" i="4"/>
  <c r="FN164" i="4"/>
  <c r="FO3" i="4"/>
  <c r="FO164" i="4"/>
  <c r="FP3" i="4"/>
  <c r="FP164" i="4"/>
  <c r="L10" i="7"/>
  <c r="FQ3" i="4"/>
  <c r="FQ164" i="4"/>
  <c r="FR3" i="4"/>
  <c r="FR164" i="4"/>
  <c r="FS3" i="4"/>
  <c r="FS164" i="4"/>
  <c r="FT3" i="4"/>
  <c r="FT164" i="4"/>
  <c r="FU3" i="4"/>
  <c r="FU164" i="4"/>
  <c r="FV3" i="4"/>
  <c r="FV164" i="4"/>
  <c r="FW3" i="4"/>
  <c r="FW164" i="4"/>
  <c r="FX3" i="4"/>
  <c r="FX164" i="4"/>
  <c r="FY3" i="4"/>
  <c r="FY164" i="4"/>
  <c r="M10" i="7"/>
  <c r="FZ3" i="4"/>
  <c r="FZ164" i="4"/>
  <c r="GA3" i="4"/>
  <c r="GA164" i="4"/>
  <c r="GB3" i="4"/>
  <c r="GB164" i="4"/>
  <c r="GC3" i="4"/>
  <c r="GC164" i="4"/>
  <c r="GD3" i="4"/>
  <c r="GD164" i="4"/>
  <c r="GE3" i="4"/>
  <c r="GE164" i="4"/>
  <c r="GF3" i="4"/>
  <c r="GF164" i="4"/>
  <c r="GG3" i="4"/>
  <c r="GG164" i="4"/>
  <c r="GH3" i="4"/>
  <c r="GH164" i="4"/>
  <c r="GI3" i="4"/>
  <c r="GI164" i="4"/>
  <c r="GJ3" i="4"/>
  <c r="GJ164" i="4"/>
  <c r="GK3" i="4"/>
  <c r="GK164" i="4"/>
  <c r="GL3" i="4"/>
  <c r="GL164" i="4"/>
  <c r="GM3" i="4"/>
  <c r="GM164" i="4"/>
  <c r="GN3" i="4"/>
  <c r="GN164" i="4"/>
  <c r="GO3" i="4"/>
  <c r="GO164" i="4"/>
  <c r="N10" i="7"/>
  <c r="GP3" i="4"/>
  <c r="GP164" i="4"/>
  <c r="GQ3" i="4"/>
  <c r="GQ164" i="4"/>
  <c r="GR3" i="4"/>
  <c r="GR164" i="4"/>
  <c r="GS3" i="4"/>
  <c r="GS164" i="4"/>
  <c r="GT3" i="4"/>
  <c r="GT164" i="4"/>
  <c r="GU3" i="4"/>
  <c r="GU164" i="4"/>
  <c r="GV3" i="4"/>
  <c r="GV164" i="4"/>
  <c r="GW3" i="4"/>
  <c r="GW164" i="4"/>
  <c r="GX3" i="4"/>
  <c r="GX164" i="4"/>
  <c r="GY3" i="4"/>
  <c r="GY164" i="4"/>
  <c r="GZ3" i="4"/>
  <c r="GZ164" i="4"/>
  <c r="HA3" i="4"/>
  <c r="HA164" i="4"/>
  <c r="HB3" i="4"/>
  <c r="HB164" i="4"/>
  <c r="HC3" i="4"/>
  <c r="HC164" i="4"/>
  <c r="HD3" i="4"/>
  <c r="HD164" i="4"/>
  <c r="HE3" i="4"/>
  <c r="HE164" i="4"/>
  <c r="HF3" i="4"/>
  <c r="HF164" i="4"/>
  <c r="HG3" i="4"/>
  <c r="HG164" i="4"/>
  <c r="HH3" i="4"/>
  <c r="HH164" i="4"/>
  <c r="HI3" i="4"/>
  <c r="HI164" i="4"/>
  <c r="HJ3" i="4"/>
  <c r="HJ164" i="4"/>
  <c r="HK3" i="4"/>
  <c r="HK164" i="4"/>
  <c r="HL3" i="4"/>
  <c r="HL164" i="4"/>
  <c r="O10" i="7"/>
  <c r="CS3" i="4"/>
  <c r="CS164" i="4"/>
  <c r="CT3" i="4"/>
  <c r="CT164" i="4"/>
  <c r="CU3" i="4"/>
  <c r="CU164" i="4"/>
  <c r="CV3" i="4"/>
  <c r="CV164" i="4"/>
  <c r="CW3" i="4"/>
  <c r="CW164" i="4"/>
  <c r="CX3" i="4"/>
  <c r="CX164" i="4"/>
  <c r="CY3" i="4"/>
  <c r="CY164" i="4"/>
  <c r="CZ3" i="4"/>
  <c r="CZ164" i="4"/>
  <c r="G10" i="7"/>
  <c r="D3" i="4"/>
  <c r="D164" i="4"/>
  <c r="E3" i="4"/>
  <c r="E164" i="4"/>
  <c r="F3" i="4"/>
  <c r="F164" i="4"/>
  <c r="G3" i="4"/>
  <c r="G164" i="4"/>
  <c r="H3" i="4"/>
  <c r="H164" i="4"/>
  <c r="I3" i="4"/>
  <c r="I164" i="4"/>
  <c r="J3" i="4"/>
  <c r="J164" i="4"/>
  <c r="K3" i="4"/>
  <c r="K164" i="4"/>
  <c r="L3" i="4"/>
  <c r="L164" i="4"/>
  <c r="M3" i="4"/>
  <c r="M164" i="4"/>
  <c r="N3" i="4"/>
  <c r="N164" i="4"/>
  <c r="O3" i="4"/>
  <c r="O164" i="4"/>
  <c r="P3" i="4"/>
  <c r="P164" i="4"/>
  <c r="Q3" i="4"/>
  <c r="Q164" i="4"/>
  <c r="R3" i="4"/>
  <c r="R164" i="4"/>
  <c r="S3" i="4"/>
  <c r="S164" i="4"/>
  <c r="T3" i="4"/>
  <c r="T164" i="4"/>
  <c r="U3" i="4"/>
  <c r="U164" i="4"/>
  <c r="V3" i="4"/>
  <c r="V164" i="4"/>
  <c r="W3" i="4"/>
  <c r="W164" i="4"/>
  <c r="X3" i="4"/>
  <c r="X164" i="4"/>
  <c r="Y3" i="4"/>
  <c r="Y164" i="4"/>
  <c r="Z3" i="4"/>
  <c r="Z164" i="4"/>
  <c r="AA3" i="4"/>
  <c r="AA164" i="4"/>
  <c r="AB3" i="4"/>
  <c r="AB164" i="4"/>
  <c r="AC3" i="4"/>
  <c r="AC164" i="4"/>
  <c r="AD3" i="4"/>
  <c r="AD164" i="4"/>
  <c r="AE3" i="4"/>
  <c r="AE164" i="4"/>
  <c r="AF3" i="4"/>
  <c r="AF164" i="4"/>
  <c r="AG3" i="4"/>
  <c r="AG164" i="4"/>
  <c r="AH3" i="4"/>
  <c r="AH164" i="4"/>
  <c r="AI3" i="4"/>
  <c r="AI164" i="4"/>
  <c r="AJ3" i="4"/>
  <c r="AJ164" i="4"/>
  <c r="AK3" i="4"/>
  <c r="AK164" i="4"/>
  <c r="AL3" i="4"/>
  <c r="AL164" i="4"/>
  <c r="AM3" i="4"/>
  <c r="AM164" i="4"/>
  <c r="AN3" i="4"/>
  <c r="AN164" i="4"/>
  <c r="AO3" i="4"/>
  <c r="AO164" i="4"/>
  <c r="AP3" i="4"/>
  <c r="AP164" i="4"/>
  <c r="AQ3" i="4"/>
  <c r="AQ164" i="4"/>
  <c r="AR3" i="4"/>
  <c r="AR164" i="4"/>
  <c r="AS3" i="4"/>
  <c r="AS164" i="4"/>
  <c r="AT3" i="4"/>
  <c r="AT164" i="4"/>
  <c r="AU3" i="4"/>
  <c r="AU164" i="4"/>
  <c r="AV3" i="4"/>
  <c r="AV164" i="4"/>
  <c r="AW3" i="4"/>
  <c r="AW164" i="4"/>
  <c r="AX3" i="4"/>
  <c r="AX164" i="4"/>
  <c r="AY3" i="4"/>
  <c r="AY164" i="4"/>
  <c r="AZ3" i="4"/>
  <c r="AZ164" i="4"/>
  <c r="BA3" i="4"/>
  <c r="BA164" i="4"/>
  <c r="BB3" i="4"/>
  <c r="BB164" i="4"/>
  <c r="BC3" i="4"/>
  <c r="BC164" i="4"/>
  <c r="BD3" i="4"/>
  <c r="BD164" i="4"/>
  <c r="BE3" i="4"/>
  <c r="BE164" i="4"/>
  <c r="BF3" i="4"/>
  <c r="BF164" i="4"/>
  <c r="BG3" i="4"/>
  <c r="BG164" i="4"/>
  <c r="BH3" i="4"/>
  <c r="BH164" i="4"/>
  <c r="BI3" i="4"/>
  <c r="BI164" i="4"/>
  <c r="BJ3" i="4"/>
  <c r="BJ164" i="4"/>
  <c r="BK3" i="4"/>
  <c r="BK164" i="4"/>
  <c r="BL3" i="4"/>
  <c r="BL164" i="4"/>
  <c r="BM3" i="4"/>
  <c r="BM164" i="4"/>
  <c r="BN3" i="4"/>
  <c r="BN164" i="4"/>
  <c r="BO3" i="4"/>
  <c r="BO164" i="4"/>
  <c r="BP3" i="4"/>
  <c r="BP164" i="4"/>
  <c r="BQ3" i="4"/>
  <c r="BQ164" i="4"/>
  <c r="BR3" i="4"/>
  <c r="BR164" i="4"/>
  <c r="BS3" i="4"/>
  <c r="BS164" i="4"/>
  <c r="BT3" i="4"/>
  <c r="BT164" i="4"/>
  <c r="BU3" i="4"/>
  <c r="BU164" i="4"/>
  <c r="BV3" i="4"/>
  <c r="BV164" i="4"/>
  <c r="BW3" i="4"/>
  <c r="BW164" i="4"/>
  <c r="BX3" i="4"/>
  <c r="BX164" i="4"/>
  <c r="BY3" i="4"/>
  <c r="BY164" i="4"/>
  <c r="BZ3" i="4"/>
  <c r="BZ164" i="4"/>
  <c r="CA3" i="4"/>
  <c r="CA164" i="4"/>
  <c r="CB3" i="4"/>
  <c r="CB164" i="4"/>
  <c r="CC3" i="4"/>
  <c r="CC164" i="4"/>
  <c r="CD3" i="4"/>
  <c r="CD164" i="4"/>
  <c r="CE3" i="4"/>
  <c r="CE164" i="4"/>
  <c r="CF3" i="4"/>
  <c r="CF164" i="4"/>
  <c r="CG3" i="4"/>
  <c r="CG164" i="4"/>
  <c r="CH3" i="4"/>
  <c r="CH164" i="4"/>
  <c r="CI3" i="4"/>
  <c r="CI164" i="4"/>
  <c r="CJ3" i="4"/>
  <c r="CJ164" i="4"/>
  <c r="CK3" i="4"/>
  <c r="CK164" i="4"/>
  <c r="CL3" i="4"/>
  <c r="CL164" i="4"/>
  <c r="CM3" i="4"/>
  <c r="CM164" i="4"/>
  <c r="CN3" i="4"/>
  <c r="CN164" i="4"/>
  <c r="CO3" i="4"/>
  <c r="CO164" i="4"/>
  <c r="CP3" i="4"/>
  <c r="CP164" i="4"/>
  <c r="CQ3" i="4"/>
  <c r="CQ164" i="4"/>
  <c r="CR3" i="4"/>
  <c r="CR164" i="4"/>
  <c r="F10" i="7"/>
  <c r="P10" i="7"/>
  <c r="E10" i="7"/>
  <c r="D10" i="7"/>
  <c r="C10" i="7"/>
  <c r="D163" i="4"/>
  <c r="E163" i="4"/>
  <c r="F163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S163" i="4"/>
  <c r="T163" i="4"/>
  <c r="U163" i="4"/>
  <c r="V163" i="4"/>
  <c r="W163" i="4"/>
  <c r="X163" i="4"/>
  <c r="Y163" i="4"/>
  <c r="Z163" i="4"/>
  <c r="AA163" i="4"/>
  <c r="AB163" i="4"/>
  <c r="AC163" i="4"/>
  <c r="AD163" i="4"/>
  <c r="AE163" i="4"/>
  <c r="AF163" i="4"/>
  <c r="AG163" i="4"/>
  <c r="AH163" i="4"/>
  <c r="AI163" i="4"/>
  <c r="AJ163" i="4"/>
  <c r="AK163" i="4"/>
  <c r="AL163" i="4"/>
  <c r="AM163" i="4"/>
  <c r="AN163" i="4"/>
  <c r="AO163" i="4"/>
  <c r="AP163" i="4"/>
  <c r="AQ163" i="4"/>
  <c r="AR163" i="4"/>
  <c r="AS163" i="4"/>
  <c r="AT163" i="4"/>
  <c r="AU163" i="4"/>
  <c r="AV163" i="4"/>
  <c r="AW163" i="4"/>
  <c r="AX163" i="4"/>
  <c r="AY163" i="4"/>
  <c r="AZ163" i="4"/>
  <c r="BA163" i="4"/>
  <c r="BB163" i="4"/>
  <c r="BC163" i="4"/>
  <c r="BD163" i="4"/>
  <c r="BE163" i="4"/>
  <c r="BF163" i="4"/>
  <c r="BG163" i="4"/>
  <c r="BH163" i="4"/>
  <c r="BI163" i="4"/>
  <c r="BJ163" i="4"/>
  <c r="BK163" i="4"/>
  <c r="BL163" i="4"/>
  <c r="BM163" i="4"/>
  <c r="BN163" i="4"/>
  <c r="BO163" i="4"/>
  <c r="BP163" i="4"/>
  <c r="BQ163" i="4"/>
  <c r="BR163" i="4"/>
  <c r="BS163" i="4"/>
  <c r="BT163" i="4"/>
  <c r="BU163" i="4"/>
  <c r="BV163" i="4"/>
  <c r="BW163" i="4"/>
  <c r="BX163" i="4"/>
  <c r="BY163" i="4"/>
  <c r="BZ163" i="4"/>
  <c r="CA163" i="4"/>
  <c r="CB163" i="4"/>
  <c r="CC163" i="4"/>
  <c r="CD163" i="4"/>
  <c r="CE163" i="4"/>
  <c r="CF163" i="4"/>
  <c r="CG163" i="4"/>
  <c r="CH163" i="4"/>
  <c r="CI163" i="4"/>
  <c r="CJ163" i="4"/>
  <c r="CK163" i="4"/>
  <c r="CL163" i="4"/>
  <c r="CM163" i="4"/>
  <c r="CN163" i="4"/>
  <c r="CO163" i="4"/>
  <c r="CP163" i="4"/>
  <c r="CQ163" i="4"/>
  <c r="CR163" i="4"/>
  <c r="F9" i="7"/>
  <c r="CS163" i="4"/>
  <c r="CT163" i="4"/>
  <c r="CU163" i="4"/>
  <c r="CV163" i="4"/>
  <c r="CW163" i="4"/>
  <c r="CX163" i="4"/>
  <c r="CY163" i="4"/>
  <c r="CZ163" i="4"/>
  <c r="G9" i="7"/>
  <c r="DA163" i="4"/>
  <c r="DB163" i="4"/>
  <c r="DC163" i="4"/>
  <c r="DD163" i="4"/>
  <c r="DE163" i="4"/>
  <c r="DF163" i="4"/>
  <c r="DG163" i="4"/>
  <c r="DH163" i="4"/>
  <c r="DI163" i="4"/>
  <c r="DJ163" i="4"/>
  <c r="DK163" i="4"/>
  <c r="DL163" i="4"/>
  <c r="DM163" i="4"/>
  <c r="DN163" i="4"/>
  <c r="DO163" i="4"/>
  <c r="DP163" i="4"/>
  <c r="DQ163" i="4"/>
  <c r="DR163" i="4"/>
  <c r="DS163" i="4"/>
  <c r="DT163" i="4"/>
  <c r="DU163" i="4"/>
  <c r="DV163" i="4"/>
  <c r="DW163" i="4"/>
  <c r="DX163" i="4"/>
  <c r="DY163" i="4"/>
  <c r="DZ163" i="4"/>
  <c r="EA163" i="4"/>
  <c r="EB163" i="4"/>
  <c r="EC163" i="4"/>
  <c r="H9" i="7"/>
  <c r="ED163" i="4"/>
  <c r="EE163" i="4"/>
  <c r="EF163" i="4"/>
  <c r="EG163" i="4"/>
  <c r="EH163" i="4"/>
  <c r="EI163" i="4"/>
  <c r="EJ163" i="4"/>
  <c r="EK163" i="4"/>
  <c r="EL163" i="4"/>
  <c r="EM163" i="4"/>
  <c r="EN163" i="4"/>
  <c r="EO163" i="4"/>
  <c r="I9" i="7"/>
  <c r="EP163" i="4"/>
  <c r="EQ163" i="4"/>
  <c r="ER163" i="4"/>
  <c r="ES163" i="4"/>
  <c r="ET163" i="4"/>
  <c r="EU163" i="4"/>
  <c r="EV163" i="4"/>
  <c r="EW163" i="4"/>
  <c r="EX163" i="4"/>
  <c r="EY163" i="4"/>
  <c r="EZ163" i="4"/>
  <c r="FA163" i="4"/>
  <c r="J9" i="7"/>
  <c r="K9" i="7"/>
  <c r="FB163" i="4"/>
  <c r="FC163" i="4"/>
  <c r="FD163" i="4"/>
  <c r="FE163" i="4"/>
  <c r="FF163" i="4"/>
  <c r="FG163" i="4"/>
  <c r="FH163" i="4"/>
  <c r="FI163" i="4"/>
  <c r="FJ163" i="4"/>
  <c r="FK163" i="4"/>
  <c r="FL163" i="4"/>
  <c r="FM163" i="4"/>
  <c r="FN163" i="4"/>
  <c r="FO163" i="4"/>
  <c r="FP163" i="4"/>
  <c r="L9" i="7"/>
  <c r="FQ163" i="4"/>
  <c r="FR163" i="4"/>
  <c r="FS163" i="4"/>
  <c r="FT163" i="4"/>
  <c r="FU163" i="4"/>
  <c r="FV163" i="4"/>
  <c r="FW163" i="4"/>
  <c r="FX163" i="4"/>
  <c r="FY163" i="4"/>
  <c r="M9" i="7"/>
  <c r="FZ163" i="4"/>
  <c r="GA163" i="4"/>
  <c r="GB163" i="4"/>
  <c r="GC163" i="4"/>
  <c r="GD163" i="4"/>
  <c r="GE163" i="4"/>
  <c r="GF163" i="4"/>
  <c r="GG163" i="4"/>
  <c r="GH163" i="4"/>
  <c r="GI163" i="4"/>
  <c r="GJ163" i="4"/>
  <c r="GK163" i="4"/>
  <c r="GL163" i="4"/>
  <c r="GM163" i="4"/>
  <c r="GN163" i="4"/>
  <c r="GO163" i="4"/>
  <c r="N9" i="7"/>
  <c r="GP163" i="4"/>
  <c r="GQ163" i="4"/>
  <c r="GR163" i="4"/>
  <c r="GS163" i="4"/>
  <c r="GT163" i="4"/>
  <c r="GU163" i="4"/>
  <c r="GV163" i="4"/>
  <c r="GW163" i="4"/>
  <c r="GX163" i="4"/>
  <c r="GY163" i="4"/>
  <c r="GZ163" i="4"/>
  <c r="HA163" i="4"/>
  <c r="HB163" i="4"/>
  <c r="HC163" i="4"/>
  <c r="HD163" i="4"/>
  <c r="HE163" i="4"/>
  <c r="HF163" i="4"/>
  <c r="HG163" i="4"/>
  <c r="HH163" i="4"/>
  <c r="HI163" i="4"/>
  <c r="HJ163" i="4"/>
  <c r="HK163" i="4"/>
  <c r="HL163" i="4"/>
  <c r="O9" i="7"/>
  <c r="P9" i="7"/>
  <c r="E9" i="7"/>
  <c r="D9" i="7"/>
  <c r="C9" i="7"/>
  <c r="F4" i="7"/>
  <c r="G4" i="7"/>
  <c r="H4" i="7"/>
  <c r="I4" i="7"/>
  <c r="J4" i="7"/>
  <c r="K4" i="7"/>
  <c r="L4" i="7"/>
  <c r="M4" i="7"/>
  <c r="N4" i="7"/>
  <c r="O4" i="7"/>
  <c r="P4" i="7"/>
  <c r="F6" i="7"/>
  <c r="G6" i="7"/>
  <c r="H6" i="7"/>
  <c r="I6" i="7"/>
  <c r="J6" i="7"/>
  <c r="K6" i="7"/>
  <c r="L6" i="7"/>
  <c r="M6" i="7"/>
  <c r="N6" i="7"/>
  <c r="O6" i="7"/>
  <c r="P6" i="7"/>
  <c r="E4" i="7"/>
  <c r="E6" i="7"/>
  <c r="D4" i="7"/>
  <c r="D6" i="7"/>
  <c r="C4" i="7"/>
  <c r="C6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HM31" i="4"/>
  <c r="HM32" i="4"/>
  <c r="HM33" i="4"/>
  <c r="HM34" i="4"/>
  <c r="HM35" i="4"/>
  <c r="HM36" i="4"/>
  <c r="HM37" i="4"/>
  <c r="HM38" i="4"/>
  <c r="HM39" i="4"/>
  <c r="HM40" i="4"/>
  <c r="HM41" i="4"/>
  <c r="HM42" i="4"/>
  <c r="HM43" i="4"/>
  <c r="HM44" i="4"/>
  <c r="HM45" i="4"/>
  <c r="HM46" i="4"/>
  <c r="HM47" i="4"/>
  <c r="HM48" i="4"/>
  <c r="HM49" i="4"/>
  <c r="HM50" i="4"/>
  <c r="HM51" i="4"/>
  <c r="HM52" i="4"/>
  <c r="HM53" i="4"/>
  <c r="HM54" i="4"/>
  <c r="HM55" i="4"/>
  <c r="HM56" i="4"/>
  <c r="HM57" i="4"/>
  <c r="HM58" i="4"/>
  <c r="HM59" i="4"/>
  <c r="HM60" i="4"/>
  <c r="HM61" i="4"/>
  <c r="HM62" i="4"/>
  <c r="HM63" i="4"/>
  <c r="HM64" i="4"/>
  <c r="HM65" i="4"/>
  <c r="HM66" i="4"/>
  <c r="HM67" i="4"/>
  <c r="HM68" i="4"/>
  <c r="HM69" i="4"/>
  <c r="HM70" i="4"/>
  <c r="HM71" i="4"/>
  <c r="HM72" i="4"/>
  <c r="HM73" i="4"/>
  <c r="HM74" i="4"/>
  <c r="HM75" i="4"/>
  <c r="HM76" i="4"/>
  <c r="HM77" i="4"/>
  <c r="HM78" i="4"/>
  <c r="HM79" i="4"/>
  <c r="HM80" i="4"/>
  <c r="HM81" i="4"/>
  <c r="HM82" i="4"/>
  <c r="HM83" i="4"/>
  <c r="HM84" i="4"/>
  <c r="HM85" i="4"/>
  <c r="HM86" i="4"/>
  <c r="HM87" i="4"/>
  <c r="HM88" i="4"/>
  <c r="HM89" i="4"/>
  <c r="HM90" i="4"/>
  <c r="HM91" i="4"/>
  <c r="HM92" i="4"/>
  <c r="HM93" i="4"/>
  <c r="HM94" i="4"/>
  <c r="HM95" i="4"/>
  <c r="HM96" i="4"/>
  <c r="HM97" i="4"/>
  <c r="HM98" i="4"/>
  <c r="HM99" i="4"/>
  <c r="HM100" i="4"/>
  <c r="HM101" i="4"/>
  <c r="HM102" i="4"/>
  <c r="HM103" i="4"/>
  <c r="HM104" i="4"/>
  <c r="HM105" i="4"/>
  <c r="HM106" i="4"/>
  <c r="HM107" i="4"/>
  <c r="HM108" i="4"/>
  <c r="HM109" i="4"/>
  <c r="HM110" i="4"/>
  <c r="HM111" i="4"/>
  <c r="HM112" i="4"/>
  <c r="HM113" i="4"/>
  <c r="HM114" i="4"/>
  <c r="HM115" i="4"/>
  <c r="HM116" i="4"/>
  <c r="HM117" i="4"/>
  <c r="HM118" i="4"/>
  <c r="HM119" i="4"/>
  <c r="HM120" i="4"/>
  <c r="HM121" i="4"/>
  <c r="HM122" i="4"/>
  <c r="HM123" i="4"/>
  <c r="HM124" i="4"/>
  <c r="HM125" i="4"/>
  <c r="HM126" i="4"/>
  <c r="HM127" i="4"/>
  <c r="HM128" i="4"/>
  <c r="HM129" i="4"/>
  <c r="HM130" i="4"/>
  <c r="HM131" i="4"/>
  <c r="HM132" i="4"/>
  <c r="HM133" i="4"/>
  <c r="HM134" i="4"/>
  <c r="HM135" i="4"/>
  <c r="HM136" i="4"/>
  <c r="HM137" i="4"/>
  <c r="HM138" i="4"/>
  <c r="HM139" i="4"/>
  <c r="HM140" i="4"/>
  <c r="HM141" i="4"/>
  <c r="HM142" i="4"/>
  <c r="HM143" i="4"/>
  <c r="HM144" i="4"/>
  <c r="HM145" i="4"/>
  <c r="HM146" i="4"/>
  <c r="HM147" i="4"/>
  <c r="HM148" i="4"/>
  <c r="HM149" i="4"/>
  <c r="HM150" i="4"/>
  <c r="HM151" i="4"/>
  <c r="HM152" i="4"/>
  <c r="HM153" i="4"/>
  <c r="HM154" i="4"/>
  <c r="HM155" i="4"/>
  <c r="HM156" i="4"/>
  <c r="HM157" i="4"/>
  <c r="HM3" i="4"/>
  <c r="AI5" i="4"/>
  <c r="C12" i="6"/>
  <c r="D12" i="6"/>
  <c r="E12" i="6"/>
  <c r="F12" i="6"/>
  <c r="C11" i="6"/>
  <c r="D11" i="6"/>
  <c r="E11" i="6"/>
  <c r="F11" i="6"/>
  <c r="C9" i="6"/>
  <c r="C6" i="6"/>
  <c r="C10" i="6"/>
  <c r="D9" i="6"/>
  <c r="D6" i="6"/>
  <c r="D10" i="6"/>
  <c r="E9" i="6"/>
  <c r="E6" i="6"/>
  <c r="E10" i="6"/>
  <c r="F10" i="6"/>
  <c r="F9" i="6"/>
  <c r="C8" i="6"/>
  <c r="D8" i="6"/>
  <c r="E8" i="6"/>
  <c r="F8" i="6"/>
  <c r="C7" i="6"/>
  <c r="D7" i="6"/>
  <c r="E7" i="6"/>
  <c r="F7" i="6"/>
  <c r="F6" i="6"/>
  <c r="F5" i="6"/>
  <c r="C3" i="6"/>
  <c r="C4" i="6"/>
  <c r="D3" i="6"/>
  <c r="D4" i="6"/>
  <c r="E3" i="6"/>
  <c r="E4" i="6"/>
  <c r="F3" i="6"/>
  <c r="GP15" i="4"/>
  <c r="GQ15" i="4"/>
  <c r="GR15" i="4"/>
  <c r="GS15" i="4"/>
  <c r="GT15" i="4"/>
  <c r="GU15" i="4"/>
  <c r="GV15" i="4"/>
  <c r="GW15" i="4"/>
  <c r="GX15" i="4"/>
  <c r="GY15" i="4"/>
  <c r="GZ15" i="4"/>
  <c r="HA15" i="4"/>
  <c r="HB15" i="4"/>
  <c r="HC15" i="4"/>
  <c r="HD15" i="4"/>
  <c r="HE15" i="4"/>
  <c r="HF15" i="4"/>
  <c r="HG15" i="4"/>
  <c r="HH15" i="4"/>
  <c r="HI15" i="4"/>
  <c r="HJ15" i="4"/>
  <c r="HK15" i="4"/>
  <c r="HL15" i="4"/>
  <c r="GP16" i="4"/>
  <c r="GQ16" i="4"/>
  <c r="GR16" i="4"/>
  <c r="GS16" i="4"/>
  <c r="GT16" i="4"/>
  <c r="GU16" i="4"/>
  <c r="GV16" i="4"/>
  <c r="GW16" i="4"/>
  <c r="GX16" i="4"/>
  <c r="GY16" i="4"/>
  <c r="GZ16" i="4"/>
  <c r="HA16" i="4"/>
  <c r="HB16" i="4"/>
  <c r="HC16" i="4"/>
  <c r="HD16" i="4"/>
  <c r="HE16" i="4"/>
  <c r="HF16" i="4"/>
  <c r="HG16" i="4"/>
  <c r="HH16" i="4"/>
  <c r="HI16" i="4"/>
  <c r="HJ16" i="4"/>
  <c r="HK16" i="4"/>
  <c r="HL16" i="4"/>
  <c r="GP17" i="4"/>
  <c r="GQ17" i="4"/>
  <c r="GR17" i="4"/>
  <c r="GS17" i="4"/>
  <c r="GT17" i="4"/>
  <c r="GU17" i="4"/>
  <c r="GV17" i="4"/>
  <c r="GW17" i="4"/>
  <c r="GX17" i="4"/>
  <c r="GY17" i="4"/>
  <c r="GZ17" i="4"/>
  <c r="HA17" i="4"/>
  <c r="HB17" i="4"/>
  <c r="HC17" i="4"/>
  <c r="HD17" i="4"/>
  <c r="HE17" i="4"/>
  <c r="HF17" i="4"/>
  <c r="HG17" i="4"/>
  <c r="HH17" i="4"/>
  <c r="HI17" i="4"/>
  <c r="HJ17" i="4"/>
  <c r="HK17" i="4"/>
  <c r="HL17" i="4"/>
  <c r="GP18" i="4"/>
  <c r="GQ18" i="4"/>
  <c r="GR18" i="4"/>
  <c r="GS18" i="4"/>
  <c r="GT18" i="4"/>
  <c r="GU18" i="4"/>
  <c r="GV18" i="4"/>
  <c r="GW18" i="4"/>
  <c r="GX18" i="4"/>
  <c r="GY18" i="4"/>
  <c r="GZ18" i="4"/>
  <c r="HA18" i="4"/>
  <c r="HB18" i="4"/>
  <c r="HC18" i="4"/>
  <c r="HD18" i="4"/>
  <c r="HE18" i="4"/>
  <c r="HF18" i="4"/>
  <c r="HG18" i="4"/>
  <c r="HH18" i="4"/>
  <c r="HI18" i="4"/>
  <c r="HJ18" i="4"/>
  <c r="HK18" i="4"/>
  <c r="HL18" i="4"/>
  <c r="GP19" i="4"/>
  <c r="GQ19" i="4"/>
  <c r="GR19" i="4"/>
  <c r="GS19" i="4"/>
  <c r="GT19" i="4"/>
  <c r="GU19" i="4"/>
  <c r="GV19" i="4"/>
  <c r="GW19" i="4"/>
  <c r="GX19" i="4"/>
  <c r="GY19" i="4"/>
  <c r="GZ19" i="4"/>
  <c r="HA19" i="4"/>
  <c r="HB19" i="4"/>
  <c r="HC19" i="4"/>
  <c r="HD19" i="4"/>
  <c r="HE19" i="4"/>
  <c r="HF19" i="4"/>
  <c r="HG19" i="4"/>
  <c r="HH19" i="4"/>
  <c r="HI19" i="4"/>
  <c r="HJ19" i="4"/>
  <c r="HK19" i="4"/>
  <c r="HL19" i="4"/>
  <c r="GP20" i="4"/>
  <c r="GQ20" i="4"/>
  <c r="GR20" i="4"/>
  <c r="GS20" i="4"/>
  <c r="GT20" i="4"/>
  <c r="GU20" i="4"/>
  <c r="GV20" i="4"/>
  <c r="GW20" i="4"/>
  <c r="GX20" i="4"/>
  <c r="GY20" i="4"/>
  <c r="GZ20" i="4"/>
  <c r="HA20" i="4"/>
  <c r="HB20" i="4"/>
  <c r="HC20" i="4"/>
  <c r="HD20" i="4"/>
  <c r="HE20" i="4"/>
  <c r="HF20" i="4"/>
  <c r="HG20" i="4"/>
  <c r="HH20" i="4"/>
  <c r="HI20" i="4"/>
  <c r="HJ20" i="4"/>
  <c r="HK20" i="4"/>
  <c r="HL20" i="4"/>
  <c r="GP21" i="4"/>
  <c r="GQ21" i="4"/>
  <c r="GR21" i="4"/>
  <c r="GS21" i="4"/>
  <c r="GT21" i="4"/>
  <c r="GU21" i="4"/>
  <c r="GV21" i="4"/>
  <c r="GW21" i="4"/>
  <c r="GX21" i="4"/>
  <c r="GY21" i="4"/>
  <c r="GZ21" i="4"/>
  <c r="HA21" i="4"/>
  <c r="HB21" i="4"/>
  <c r="HC21" i="4"/>
  <c r="HD21" i="4"/>
  <c r="HE21" i="4"/>
  <c r="HF21" i="4"/>
  <c r="HG21" i="4"/>
  <c r="HH21" i="4"/>
  <c r="HI21" i="4"/>
  <c r="HJ21" i="4"/>
  <c r="HK21" i="4"/>
  <c r="HL21" i="4"/>
  <c r="GP22" i="4"/>
  <c r="GQ22" i="4"/>
  <c r="GR22" i="4"/>
  <c r="GS22" i="4"/>
  <c r="GT22" i="4"/>
  <c r="GU22" i="4"/>
  <c r="GV22" i="4"/>
  <c r="GW22" i="4"/>
  <c r="GX22" i="4"/>
  <c r="GY22" i="4"/>
  <c r="GZ22" i="4"/>
  <c r="HA22" i="4"/>
  <c r="HB22" i="4"/>
  <c r="HC22" i="4"/>
  <c r="HD22" i="4"/>
  <c r="HE22" i="4"/>
  <c r="HF22" i="4"/>
  <c r="HG22" i="4"/>
  <c r="HH22" i="4"/>
  <c r="HI22" i="4"/>
  <c r="HJ22" i="4"/>
  <c r="HK22" i="4"/>
  <c r="HL22" i="4"/>
  <c r="GP23" i="4"/>
  <c r="GQ23" i="4"/>
  <c r="GR23" i="4"/>
  <c r="GS23" i="4"/>
  <c r="GT23" i="4"/>
  <c r="GU23" i="4"/>
  <c r="GV23" i="4"/>
  <c r="GW23" i="4"/>
  <c r="GX23" i="4"/>
  <c r="GY23" i="4"/>
  <c r="GZ23" i="4"/>
  <c r="HA23" i="4"/>
  <c r="HB23" i="4"/>
  <c r="HC23" i="4"/>
  <c r="HD23" i="4"/>
  <c r="HE23" i="4"/>
  <c r="HF23" i="4"/>
  <c r="HG23" i="4"/>
  <c r="HH23" i="4"/>
  <c r="HI23" i="4"/>
  <c r="HJ23" i="4"/>
  <c r="HK23" i="4"/>
  <c r="HL23" i="4"/>
  <c r="GP24" i="4"/>
  <c r="GQ24" i="4"/>
  <c r="GR24" i="4"/>
  <c r="GS24" i="4"/>
  <c r="GT24" i="4"/>
  <c r="GU24" i="4"/>
  <c r="GV24" i="4"/>
  <c r="GW24" i="4"/>
  <c r="GX24" i="4"/>
  <c r="GY24" i="4"/>
  <c r="GZ24" i="4"/>
  <c r="HA24" i="4"/>
  <c r="HB24" i="4"/>
  <c r="HC24" i="4"/>
  <c r="HD24" i="4"/>
  <c r="HE24" i="4"/>
  <c r="HF24" i="4"/>
  <c r="HG24" i="4"/>
  <c r="HH24" i="4"/>
  <c r="HI24" i="4"/>
  <c r="HJ24" i="4"/>
  <c r="HK24" i="4"/>
  <c r="HL24" i="4"/>
  <c r="GP25" i="4"/>
  <c r="GQ25" i="4"/>
  <c r="GR25" i="4"/>
  <c r="GS25" i="4"/>
  <c r="GT25" i="4"/>
  <c r="GU25" i="4"/>
  <c r="GV25" i="4"/>
  <c r="GW25" i="4"/>
  <c r="GX25" i="4"/>
  <c r="GY25" i="4"/>
  <c r="GZ25" i="4"/>
  <c r="HA25" i="4"/>
  <c r="HB25" i="4"/>
  <c r="HC25" i="4"/>
  <c r="HD25" i="4"/>
  <c r="HE25" i="4"/>
  <c r="HF25" i="4"/>
  <c r="HG25" i="4"/>
  <c r="HH25" i="4"/>
  <c r="HI25" i="4"/>
  <c r="HJ25" i="4"/>
  <c r="HK25" i="4"/>
  <c r="HL25" i="4"/>
  <c r="GP26" i="4"/>
  <c r="GQ26" i="4"/>
  <c r="GR26" i="4"/>
  <c r="GS26" i="4"/>
  <c r="GT26" i="4"/>
  <c r="GU26" i="4"/>
  <c r="GV26" i="4"/>
  <c r="GW26" i="4"/>
  <c r="GX26" i="4"/>
  <c r="GY26" i="4"/>
  <c r="GZ26" i="4"/>
  <c r="HA26" i="4"/>
  <c r="HB26" i="4"/>
  <c r="HC26" i="4"/>
  <c r="HD26" i="4"/>
  <c r="HE26" i="4"/>
  <c r="HF26" i="4"/>
  <c r="HG26" i="4"/>
  <c r="HH26" i="4"/>
  <c r="HI26" i="4"/>
  <c r="HJ26" i="4"/>
  <c r="HK26" i="4"/>
  <c r="HL26" i="4"/>
  <c r="GP27" i="4"/>
  <c r="GQ27" i="4"/>
  <c r="GR27" i="4"/>
  <c r="GS27" i="4"/>
  <c r="GT27" i="4"/>
  <c r="GU27" i="4"/>
  <c r="GV27" i="4"/>
  <c r="GW27" i="4"/>
  <c r="GX27" i="4"/>
  <c r="GY27" i="4"/>
  <c r="GZ27" i="4"/>
  <c r="HA27" i="4"/>
  <c r="HB27" i="4"/>
  <c r="HC27" i="4"/>
  <c r="HD27" i="4"/>
  <c r="HE27" i="4"/>
  <c r="HF27" i="4"/>
  <c r="HG27" i="4"/>
  <c r="HH27" i="4"/>
  <c r="HI27" i="4"/>
  <c r="HJ27" i="4"/>
  <c r="HK27" i="4"/>
  <c r="HL27" i="4"/>
  <c r="GP28" i="4"/>
  <c r="GQ28" i="4"/>
  <c r="GR28" i="4"/>
  <c r="GS28" i="4"/>
  <c r="GT28" i="4"/>
  <c r="GU28" i="4"/>
  <c r="GV28" i="4"/>
  <c r="GW28" i="4"/>
  <c r="GX28" i="4"/>
  <c r="GY28" i="4"/>
  <c r="GZ28" i="4"/>
  <c r="HA28" i="4"/>
  <c r="HB28" i="4"/>
  <c r="HC28" i="4"/>
  <c r="HD28" i="4"/>
  <c r="HE28" i="4"/>
  <c r="HF28" i="4"/>
  <c r="HG28" i="4"/>
  <c r="HH28" i="4"/>
  <c r="HI28" i="4"/>
  <c r="HJ28" i="4"/>
  <c r="HK28" i="4"/>
  <c r="HL28" i="4"/>
  <c r="AH2" i="5"/>
  <c r="AH3" i="5"/>
  <c r="AH4" i="5"/>
  <c r="AH5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V2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W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X2" i="5"/>
  <c r="X3" i="5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Y2" i="5"/>
  <c r="Y3" i="5"/>
  <c r="Y4" i="5"/>
  <c r="Y5" i="5"/>
  <c r="Y6" i="5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85" i="5"/>
  <c r="Y86" i="5"/>
  <c r="Y87" i="5"/>
  <c r="Y88" i="5"/>
  <c r="Y89" i="5"/>
  <c r="Y90" i="5"/>
  <c r="Y91" i="5"/>
  <c r="Y92" i="5"/>
  <c r="Y93" i="5"/>
  <c r="Y94" i="5"/>
  <c r="Y95" i="5"/>
  <c r="Y96" i="5"/>
  <c r="Y97" i="5"/>
  <c r="Y98" i="5"/>
  <c r="Y99" i="5"/>
  <c r="Y100" i="5"/>
  <c r="Y101" i="5"/>
  <c r="Y102" i="5"/>
  <c r="Y103" i="5"/>
  <c r="Y104" i="5"/>
  <c r="Y105" i="5"/>
  <c r="Y106" i="5"/>
  <c r="Y107" i="5"/>
  <c r="Y108" i="5"/>
  <c r="Y109" i="5"/>
  <c r="Y110" i="5"/>
  <c r="Y111" i="5"/>
  <c r="Y112" i="5"/>
  <c r="Y113" i="5"/>
  <c r="Y114" i="5"/>
  <c r="Y115" i="5"/>
  <c r="Y116" i="5"/>
  <c r="Y117" i="5"/>
  <c r="Y118" i="5"/>
  <c r="Y119" i="5"/>
  <c r="Y120" i="5"/>
  <c r="Y121" i="5"/>
  <c r="Y122" i="5"/>
  <c r="Y123" i="5"/>
  <c r="Y124" i="5"/>
  <c r="Y125" i="5"/>
  <c r="Y126" i="5"/>
  <c r="Y127" i="5"/>
  <c r="Y128" i="5"/>
  <c r="Y129" i="5"/>
  <c r="Z2" i="5"/>
  <c r="Z3" i="5"/>
  <c r="Z4" i="5"/>
  <c r="Z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Z61" i="5"/>
  <c r="Z62" i="5"/>
  <c r="Z63" i="5"/>
  <c r="Z64" i="5"/>
  <c r="Z65" i="5"/>
  <c r="Z66" i="5"/>
  <c r="Z67" i="5"/>
  <c r="Z68" i="5"/>
  <c r="Z69" i="5"/>
  <c r="Z70" i="5"/>
  <c r="Z71" i="5"/>
  <c r="Z72" i="5"/>
  <c r="Z73" i="5"/>
  <c r="Z74" i="5"/>
  <c r="Z75" i="5"/>
  <c r="Z76" i="5"/>
  <c r="Z77" i="5"/>
  <c r="Z78" i="5"/>
  <c r="Z79" i="5"/>
  <c r="Z80" i="5"/>
  <c r="Z81" i="5"/>
  <c r="Z82" i="5"/>
  <c r="Z83" i="5"/>
  <c r="Z84" i="5"/>
  <c r="Z85" i="5"/>
  <c r="Z86" i="5"/>
  <c r="Z87" i="5"/>
  <c r="Z88" i="5"/>
  <c r="Z89" i="5"/>
  <c r="Z90" i="5"/>
  <c r="Z91" i="5"/>
  <c r="Z92" i="5"/>
  <c r="Z93" i="5"/>
  <c r="Z94" i="5"/>
  <c r="Z95" i="5"/>
  <c r="Z96" i="5"/>
  <c r="Z97" i="5"/>
  <c r="Z98" i="5"/>
  <c r="Z99" i="5"/>
  <c r="Z100" i="5"/>
  <c r="Z101" i="5"/>
  <c r="Z102" i="5"/>
  <c r="Z103" i="5"/>
  <c r="Z104" i="5"/>
  <c r="Z105" i="5"/>
  <c r="Z106" i="5"/>
  <c r="Z107" i="5"/>
  <c r="Z108" i="5"/>
  <c r="Z109" i="5"/>
  <c r="Z110" i="5"/>
  <c r="Z111" i="5"/>
  <c r="Z112" i="5"/>
  <c r="Z113" i="5"/>
  <c r="Z114" i="5"/>
  <c r="Z115" i="5"/>
  <c r="Z116" i="5"/>
  <c r="Z117" i="5"/>
  <c r="Z118" i="5"/>
  <c r="Z119" i="5"/>
  <c r="Z120" i="5"/>
  <c r="Z121" i="5"/>
  <c r="Z122" i="5"/>
  <c r="Z123" i="5"/>
  <c r="Z124" i="5"/>
  <c r="Z125" i="5"/>
  <c r="Z126" i="5"/>
  <c r="Z127" i="5"/>
  <c r="Z128" i="5"/>
  <c r="Z129" i="5"/>
  <c r="AA2" i="5"/>
  <c r="AA3" i="5"/>
  <c r="AA4" i="5"/>
  <c r="AA5" i="5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A129" i="5"/>
  <c r="AB2" i="5"/>
  <c r="AB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C2" i="5"/>
  <c r="AC3" i="5"/>
  <c r="AC4" i="5"/>
  <c r="AC5" i="5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D2" i="5"/>
  <c r="AD3" i="5"/>
  <c r="AD4" i="5"/>
  <c r="AD5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AD61" i="5"/>
  <c r="AD62" i="5"/>
  <c r="AD63" i="5"/>
  <c r="AD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D129" i="5"/>
  <c r="AE2" i="5"/>
  <c r="AE3" i="5"/>
  <c r="AE4" i="5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F2" i="5"/>
  <c r="AF3" i="5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G2" i="5"/>
  <c r="AG3" i="5"/>
  <c r="AG4" i="5"/>
  <c r="AG5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U2" i="5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103" i="5"/>
  <c r="U104" i="5"/>
  <c r="U105" i="5"/>
  <c r="U106" i="5"/>
  <c r="U107" i="5"/>
  <c r="U108" i="5"/>
  <c r="U109" i="5"/>
  <c r="U110" i="5"/>
  <c r="U111" i="5"/>
  <c r="U112" i="5"/>
  <c r="U113" i="5"/>
  <c r="U114" i="5"/>
  <c r="U115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B129" i="5"/>
  <c r="R2" i="5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GU5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7" i="4"/>
  <c r="CR28" i="4"/>
  <c r="CR5" i="4"/>
  <c r="IE134" i="4"/>
  <c r="HP134" i="4"/>
  <c r="HN31" i="4"/>
  <c r="HO31" i="4"/>
  <c r="HN32" i="4"/>
  <c r="HO32" i="4"/>
  <c r="HN33" i="4"/>
  <c r="HO33" i="4"/>
  <c r="HN34" i="4"/>
  <c r="HO34" i="4"/>
  <c r="HN35" i="4"/>
  <c r="HO35" i="4"/>
  <c r="HN36" i="4"/>
  <c r="HO36" i="4"/>
  <c r="HN37" i="4"/>
  <c r="HO37" i="4"/>
  <c r="HN38" i="4"/>
  <c r="HO38" i="4"/>
  <c r="HN39" i="4"/>
  <c r="HO39" i="4"/>
  <c r="HN40" i="4"/>
  <c r="HO40" i="4"/>
  <c r="HN41" i="4"/>
  <c r="HO41" i="4"/>
  <c r="HN42" i="4"/>
  <c r="HO42" i="4"/>
  <c r="HN43" i="4"/>
  <c r="HO43" i="4"/>
  <c r="HN44" i="4"/>
  <c r="HO44" i="4"/>
  <c r="HN45" i="4"/>
  <c r="HO45" i="4"/>
  <c r="HN46" i="4"/>
  <c r="HO46" i="4"/>
  <c r="HN47" i="4"/>
  <c r="HO47" i="4"/>
  <c r="HN48" i="4"/>
  <c r="HO48" i="4"/>
  <c r="HN49" i="4"/>
  <c r="HO49" i="4"/>
  <c r="HN50" i="4"/>
  <c r="HO50" i="4"/>
  <c r="HN51" i="4"/>
  <c r="HO51" i="4"/>
  <c r="HN52" i="4"/>
  <c r="HO52" i="4"/>
  <c r="HN53" i="4"/>
  <c r="HO53" i="4"/>
  <c r="HN54" i="4"/>
  <c r="HO54" i="4"/>
  <c r="HN55" i="4"/>
  <c r="HO55" i="4"/>
  <c r="HN56" i="4"/>
  <c r="HO56" i="4"/>
  <c r="HN57" i="4"/>
  <c r="HO57" i="4"/>
  <c r="HN58" i="4"/>
  <c r="HO58" i="4"/>
  <c r="HN59" i="4"/>
  <c r="HO59" i="4"/>
  <c r="HN60" i="4"/>
  <c r="HO60" i="4"/>
  <c r="HN61" i="4"/>
  <c r="HO61" i="4"/>
  <c r="HN62" i="4"/>
  <c r="HO62" i="4"/>
  <c r="HN63" i="4"/>
  <c r="HO63" i="4"/>
  <c r="HN64" i="4"/>
  <c r="HO64" i="4"/>
  <c r="HN65" i="4"/>
  <c r="HO65" i="4"/>
  <c r="HN66" i="4"/>
  <c r="HO66" i="4"/>
  <c r="HN67" i="4"/>
  <c r="HO67" i="4"/>
  <c r="HN68" i="4"/>
  <c r="HO68" i="4"/>
  <c r="HN69" i="4"/>
  <c r="HO69" i="4"/>
  <c r="HN70" i="4"/>
  <c r="HO70" i="4"/>
  <c r="HN71" i="4"/>
  <c r="HO71" i="4"/>
  <c r="HN72" i="4"/>
  <c r="HO72" i="4"/>
  <c r="HN73" i="4"/>
  <c r="HO73" i="4"/>
  <c r="HN74" i="4"/>
  <c r="HO74" i="4"/>
  <c r="HN75" i="4"/>
  <c r="HO75" i="4"/>
  <c r="HN76" i="4"/>
  <c r="HO76" i="4"/>
  <c r="HN77" i="4"/>
  <c r="HO77" i="4"/>
  <c r="HN78" i="4"/>
  <c r="HO78" i="4"/>
  <c r="HN79" i="4"/>
  <c r="HO79" i="4"/>
  <c r="HN80" i="4"/>
  <c r="HO80" i="4"/>
  <c r="HN81" i="4"/>
  <c r="HO81" i="4"/>
  <c r="HN82" i="4"/>
  <c r="HO82" i="4"/>
  <c r="HN83" i="4"/>
  <c r="HO83" i="4"/>
  <c r="HN84" i="4"/>
  <c r="HO84" i="4"/>
  <c r="HN85" i="4"/>
  <c r="HO85" i="4"/>
  <c r="HN86" i="4"/>
  <c r="HO86" i="4"/>
  <c r="HN87" i="4"/>
  <c r="HO87" i="4"/>
  <c r="HN88" i="4"/>
  <c r="HO88" i="4"/>
  <c r="HN89" i="4"/>
  <c r="HO89" i="4"/>
  <c r="HN90" i="4"/>
  <c r="HO90" i="4"/>
  <c r="HN91" i="4"/>
  <c r="HO91" i="4"/>
  <c r="HN92" i="4"/>
  <c r="HO92" i="4"/>
  <c r="HN93" i="4"/>
  <c r="HO93" i="4"/>
  <c r="HN94" i="4"/>
  <c r="HO94" i="4"/>
  <c r="HN95" i="4"/>
  <c r="HO95" i="4"/>
  <c r="HN96" i="4"/>
  <c r="HO96" i="4"/>
  <c r="HN97" i="4"/>
  <c r="HO97" i="4"/>
  <c r="HN98" i="4"/>
  <c r="HO98" i="4"/>
  <c r="HN99" i="4"/>
  <c r="HO99" i="4"/>
  <c r="HN100" i="4"/>
  <c r="HO100" i="4"/>
  <c r="HN101" i="4"/>
  <c r="HO101" i="4"/>
  <c r="HN102" i="4"/>
  <c r="HO102" i="4"/>
  <c r="HN103" i="4"/>
  <c r="HO103" i="4"/>
  <c r="HN104" i="4"/>
  <c r="HO104" i="4"/>
  <c r="HN105" i="4"/>
  <c r="HO105" i="4"/>
  <c r="HN106" i="4"/>
  <c r="HO106" i="4"/>
  <c r="HN107" i="4"/>
  <c r="HO107" i="4"/>
  <c r="HN108" i="4"/>
  <c r="HO108" i="4"/>
  <c r="HN109" i="4"/>
  <c r="HO109" i="4"/>
  <c r="HN110" i="4"/>
  <c r="HO110" i="4"/>
  <c r="HN111" i="4"/>
  <c r="HO111" i="4"/>
  <c r="HN112" i="4"/>
  <c r="HO112" i="4"/>
  <c r="HN113" i="4"/>
  <c r="HO113" i="4"/>
  <c r="HN114" i="4"/>
  <c r="HO114" i="4"/>
  <c r="HN115" i="4"/>
  <c r="HO115" i="4"/>
  <c r="HN116" i="4"/>
  <c r="HO116" i="4"/>
  <c r="HN117" i="4"/>
  <c r="HO117" i="4"/>
  <c r="HN118" i="4"/>
  <c r="HO118" i="4"/>
  <c r="HN119" i="4"/>
  <c r="HO119" i="4"/>
  <c r="HN120" i="4"/>
  <c r="HO120" i="4"/>
  <c r="HN121" i="4"/>
  <c r="HO121" i="4"/>
  <c r="HN122" i="4"/>
  <c r="HO122" i="4"/>
  <c r="HN123" i="4"/>
  <c r="HO123" i="4"/>
  <c r="HN124" i="4"/>
  <c r="HO124" i="4"/>
  <c r="HN125" i="4"/>
  <c r="HO125" i="4"/>
  <c r="HN126" i="4"/>
  <c r="HO126" i="4"/>
  <c r="HN127" i="4"/>
  <c r="HO127" i="4"/>
  <c r="HN128" i="4"/>
  <c r="HO128" i="4"/>
  <c r="HN129" i="4"/>
  <c r="HO129" i="4"/>
  <c r="HN130" i="4"/>
  <c r="HO130" i="4"/>
  <c r="HN131" i="4"/>
  <c r="HO131" i="4"/>
  <c r="HN132" i="4"/>
  <c r="HO132" i="4"/>
  <c r="HN134" i="4"/>
  <c r="HO134" i="4"/>
  <c r="GV5" i="4"/>
  <c r="GY5" i="4"/>
  <c r="D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BK5" i="4"/>
  <c r="BL5" i="4"/>
  <c r="BM5" i="4"/>
  <c r="BN5" i="4"/>
  <c r="BO5" i="4"/>
  <c r="E5" i="4"/>
  <c r="BP5" i="4"/>
  <c r="BQ5" i="4"/>
  <c r="BR5" i="4"/>
  <c r="BS5" i="4"/>
  <c r="BT5" i="4"/>
  <c r="BU5" i="4"/>
  <c r="BV5" i="4"/>
  <c r="BW5" i="4"/>
  <c r="BX5" i="4"/>
  <c r="BY5" i="4"/>
  <c r="BZ5" i="4"/>
  <c r="CA5" i="4"/>
  <c r="CB5" i="4"/>
  <c r="CC5" i="4"/>
  <c r="CD5" i="4"/>
  <c r="CE5" i="4"/>
  <c r="CF5" i="4"/>
  <c r="CG5" i="4"/>
  <c r="CH5" i="4"/>
  <c r="CI5" i="4"/>
  <c r="CJ5" i="4"/>
  <c r="CK5" i="4"/>
  <c r="CL5" i="4"/>
  <c r="CM5" i="4"/>
  <c r="CN5" i="4"/>
  <c r="CO5" i="4"/>
  <c r="CP5" i="4"/>
  <c r="CQ5" i="4"/>
  <c r="CS5" i="4"/>
  <c r="CT5" i="4"/>
  <c r="CU5" i="4"/>
  <c r="CV5" i="4"/>
  <c r="CW5" i="4"/>
  <c r="CX5" i="4"/>
  <c r="CY5" i="4"/>
  <c r="CZ5" i="4"/>
  <c r="DA5" i="4"/>
  <c r="DB5" i="4"/>
  <c r="DC5" i="4"/>
  <c r="DD5" i="4"/>
  <c r="DE5" i="4"/>
  <c r="DF5" i="4"/>
  <c r="DG5" i="4"/>
  <c r="DH5" i="4"/>
  <c r="DI5" i="4"/>
  <c r="DJ5" i="4"/>
  <c r="DK5" i="4"/>
  <c r="DL5" i="4"/>
  <c r="DM5" i="4"/>
  <c r="DN5" i="4"/>
  <c r="DO5" i="4"/>
  <c r="DP5" i="4"/>
  <c r="DQ5" i="4"/>
  <c r="DR5" i="4"/>
  <c r="DS5" i="4"/>
  <c r="DT5" i="4"/>
  <c r="DU5" i="4"/>
  <c r="DV5" i="4"/>
  <c r="DW5" i="4"/>
  <c r="DX5" i="4"/>
  <c r="DY5" i="4"/>
  <c r="DZ5" i="4"/>
  <c r="EA5" i="4"/>
  <c r="EB5" i="4"/>
  <c r="EC5" i="4"/>
  <c r="ED5" i="4"/>
  <c r="EE5" i="4"/>
  <c r="EF5" i="4"/>
  <c r="EG5" i="4"/>
  <c r="EH5" i="4"/>
  <c r="EI5" i="4"/>
  <c r="EJ5" i="4"/>
  <c r="EK5" i="4"/>
  <c r="EL5" i="4"/>
  <c r="EM5" i="4"/>
  <c r="EN5" i="4"/>
  <c r="EO5" i="4"/>
  <c r="EP5" i="4"/>
  <c r="EQ5" i="4"/>
  <c r="ER5" i="4"/>
  <c r="ES5" i="4"/>
  <c r="ET5" i="4"/>
  <c r="EU5" i="4"/>
  <c r="EV5" i="4"/>
  <c r="EW5" i="4"/>
  <c r="EX5" i="4"/>
  <c r="EY5" i="4"/>
  <c r="EZ5" i="4"/>
  <c r="FA5" i="4"/>
  <c r="FB5" i="4"/>
  <c r="FC5" i="4"/>
  <c r="FD5" i="4"/>
  <c r="FE5" i="4"/>
  <c r="FF5" i="4"/>
  <c r="FG5" i="4"/>
  <c r="FH5" i="4"/>
  <c r="FI5" i="4"/>
  <c r="FJ5" i="4"/>
  <c r="FK5" i="4"/>
  <c r="FL5" i="4"/>
  <c r="FM5" i="4"/>
  <c r="FN5" i="4"/>
  <c r="FO5" i="4"/>
  <c r="FP5" i="4"/>
  <c r="FQ5" i="4"/>
  <c r="FR5" i="4"/>
  <c r="FS5" i="4"/>
  <c r="FT5" i="4"/>
  <c r="FU5" i="4"/>
  <c r="FV5" i="4"/>
  <c r="FW5" i="4"/>
  <c r="FX5" i="4"/>
  <c r="FY5" i="4"/>
  <c r="FZ5" i="4"/>
  <c r="GA5" i="4"/>
  <c r="GB5" i="4"/>
  <c r="GC5" i="4"/>
  <c r="GD5" i="4"/>
  <c r="GE5" i="4"/>
  <c r="GF5" i="4"/>
  <c r="GG5" i="4"/>
  <c r="GH5" i="4"/>
  <c r="GI5" i="4"/>
  <c r="GJ5" i="4"/>
  <c r="GK5" i="4"/>
  <c r="GL5" i="4"/>
  <c r="GM5" i="4"/>
  <c r="GN5" i="4"/>
  <c r="GO5" i="4"/>
  <c r="GP5" i="4"/>
  <c r="GQ5" i="4"/>
  <c r="GR5" i="4"/>
  <c r="GS5" i="4"/>
  <c r="GT5" i="4"/>
  <c r="GW5" i="4"/>
  <c r="GX5" i="4"/>
  <c r="GZ5" i="4"/>
  <c r="HA5" i="4"/>
  <c r="HB5" i="4"/>
  <c r="HC5" i="4"/>
  <c r="HD5" i="4"/>
  <c r="HE5" i="4"/>
  <c r="HF5" i="4"/>
  <c r="HG5" i="4"/>
  <c r="HH5" i="4"/>
  <c r="HI5" i="4"/>
  <c r="HK5" i="4"/>
  <c r="HJ5" i="4"/>
  <c r="HL5" i="4"/>
  <c r="HM5" i="4"/>
  <c r="CL15" i="4"/>
  <c r="CL16" i="4"/>
  <c r="CL17" i="4"/>
  <c r="CL18" i="4"/>
  <c r="CL19" i="4"/>
  <c r="CL20" i="4"/>
  <c r="CL21" i="4"/>
  <c r="CL22" i="4"/>
  <c r="CL23" i="4"/>
  <c r="CL24" i="4"/>
  <c r="CL25" i="4"/>
  <c r="CL26" i="4"/>
  <c r="CL27" i="4"/>
  <c r="CL28" i="4"/>
  <c r="BX15" i="4"/>
  <c r="BX16" i="4"/>
  <c r="BX17" i="4"/>
  <c r="BX18" i="4"/>
  <c r="BX19" i="4"/>
  <c r="BX20" i="4"/>
  <c r="BX21" i="4"/>
  <c r="BX22" i="4"/>
  <c r="BX23" i="4"/>
  <c r="BX24" i="4"/>
  <c r="BX25" i="4"/>
  <c r="BX26" i="4"/>
  <c r="BX27" i="4"/>
  <c r="BX28" i="4"/>
  <c r="CY15" i="4"/>
  <c r="CY16" i="4"/>
  <c r="CY17" i="4"/>
  <c r="CY18" i="4"/>
  <c r="CY19" i="4"/>
  <c r="CY20" i="4"/>
  <c r="CY21" i="4"/>
  <c r="CY22" i="4"/>
  <c r="CY23" i="4"/>
  <c r="CY24" i="4"/>
  <c r="CY25" i="4"/>
  <c r="CY26" i="4"/>
  <c r="CY27" i="4"/>
  <c r="CY28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CN15" i="4"/>
  <c r="CN16" i="4"/>
  <c r="CN17" i="4"/>
  <c r="CN18" i="4"/>
  <c r="CN19" i="4"/>
  <c r="CN20" i="4"/>
  <c r="CN21" i="4"/>
  <c r="CN22" i="4"/>
  <c r="CN23" i="4"/>
  <c r="CN24" i="4"/>
  <c r="CN25" i="4"/>
  <c r="CN26" i="4"/>
  <c r="CN27" i="4"/>
  <c r="CN28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CP15" i="4"/>
  <c r="CP16" i="4"/>
  <c r="CP17" i="4"/>
  <c r="CP18" i="4"/>
  <c r="CP19" i="4"/>
  <c r="CP20" i="4"/>
  <c r="CP21" i="4"/>
  <c r="CP22" i="4"/>
  <c r="CP23" i="4"/>
  <c r="CP24" i="4"/>
  <c r="CP25" i="4"/>
  <c r="CP26" i="4"/>
  <c r="CP27" i="4"/>
  <c r="CP28" i="4"/>
  <c r="CQ15" i="4"/>
  <c r="CQ16" i="4"/>
  <c r="CQ17" i="4"/>
  <c r="CQ18" i="4"/>
  <c r="CQ19" i="4"/>
  <c r="CQ20" i="4"/>
  <c r="CQ21" i="4"/>
  <c r="CQ22" i="4"/>
  <c r="CQ23" i="4"/>
  <c r="CQ24" i="4"/>
  <c r="CQ25" i="4"/>
  <c r="CQ26" i="4"/>
  <c r="CQ27" i="4"/>
  <c r="CQ28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CO15" i="4"/>
  <c r="CO16" i="4"/>
  <c r="CO17" i="4"/>
  <c r="CO18" i="4"/>
  <c r="CO19" i="4"/>
  <c r="CO20" i="4"/>
  <c r="CO21" i="4"/>
  <c r="CO22" i="4"/>
  <c r="CO23" i="4"/>
  <c r="CO24" i="4"/>
  <c r="CO25" i="4"/>
  <c r="CO26" i="4"/>
  <c r="CO27" i="4"/>
  <c r="CO28" i="4"/>
  <c r="BU15" i="4"/>
  <c r="BU16" i="4"/>
  <c r="BU17" i="4"/>
  <c r="BU18" i="4"/>
  <c r="BU19" i="4"/>
  <c r="BU20" i="4"/>
  <c r="BU21" i="4"/>
  <c r="BU22" i="4"/>
  <c r="BU23" i="4"/>
  <c r="BU24" i="4"/>
  <c r="BU25" i="4"/>
  <c r="BU26" i="4"/>
  <c r="BU27" i="4"/>
  <c r="BU28" i="4"/>
  <c r="CI15" i="4"/>
  <c r="CI16" i="4"/>
  <c r="CI17" i="4"/>
  <c r="CI18" i="4"/>
  <c r="CI19" i="4"/>
  <c r="CI20" i="4"/>
  <c r="CI21" i="4"/>
  <c r="CI22" i="4"/>
  <c r="CI23" i="4"/>
  <c r="CI24" i="4"/>
  <c r="CI25" i="4"/>
  <c r="CI26" i="4"/>
  <c r="CI27" i="4"/>
  <c r="CI28" i="4"/>
  <c r="CK15" i="4"/>
  <c r="CK16" i="4"/>
  <c r="CK17" i="4"/>
  <c r="CK18" i="4"/>
  <c r="CK19" i="4"/>
  <c r="CK20" i="4"/>
  <c r="CK21" i="4"/>
  <c r="CK22" i="4"/>
  <c r="CK23" i="4"/>
  <c r="CK24" i="4"/>
  <c r="CK25" i="4"/>
  <c r="CK26" i="4"/>
  <c r="CK27" i="4"/>
  <c r="CK28" i="4"/>
  <c r="IE32" i="4"/>
  <c r="IE33" i="4"/>
  <c r="IE34" i="4"/>
  <c r="IE35" i="4"/>
  <c r="IE36" i="4"/>
  <c r="IE37" i="4"/>
  <c r="IE38" i="4"/>
  <c r="IE39" i="4"/>
  <c r="IE40" i="4"/>
  <c r="IE41" i="4"/>
  <c r="IE42" i="4"/>
  <c r="IE43" i="4"/>
  <c r="IE44" i="4"/>
  <c r="IE45" i="4"/>
  <c r="IE46" i="4"/>
  <c r="IE47" i="4"/>
  <c r="IE48" i="4"/>
  <c r="IE49" i="4"/>
  <c r="IE50" i="4"/>
  <c r="IE51" i="4"/>
  <c r="IE52" i="4"/>
  <c r="IE53" i="4"/>
  <c r="IE54" i="4"/>
  <c r="IE55" i="4"/>
  <c r="IE56" i="4"/>
  <c r="IE57" i="4"/>
  <c r="IE58" i="4"/>
  <c r="IE59" i="4"/>
  <c r="IE60" i="4"/>
  <c r="IE61" i="4"/>
  <c r="IE62" i="4"/>
  <c r="IE63" i="4"/>
  <c r="IE64" i="4"/>
  <c r="IE65" i="4"/>
  <c r="IE66" i="4"/>
  <c r="IE67" i="4"/>
  <c r="IE68" i="4"/>
  <c r="IE69" i="4"/>
  <c r="IE70" i="4"/>
  <c r="IE71" i="4"/>
  <c r="IE72" i="4"/>
  <c r="IE73" i="4"/>
  <c r="IE74" i="4"/>
  <c r="IE75" i="4"/>
  <c r="IE76" i="4"/>
  <c r="IE77" i="4"/>
  <c r="IE78" i="4"/>
  <c r="IE79" i="4"/>
  <c r="IE80" i="4"/>
  <c r="IE81" i="4"/>
  <c r="IE82" i="4"/>
  <c r="IE83" i="4"/>
  <c r="IE84" i="4"/>
  <c r="IE85" i="4"/>
  <c r="IE86" i="4"/>
  <c r="IE87" i="4"/>
  <c r="IE88" i="4"/>
  <c r="IE89" i="4"/>
  <c r="IE90" i="4"/>
  <c r="IE91" i="4"/>
  <c r="IE92" i="4"/>
  <c r="IE93" i="4"/>
  <c r="IE94" i="4"/>
  <c r="IE95" i="4"/>
  <c r="IE96" i="4"/>
  <c r="IE97" i="4"/>
  <c r="IE98" i="4"/>
  <c r="IE99" i="4"/>
  <c r="IE100" i="4"/>
  <c r="IE101" i="4"/>
  <c r="IE102" i="4"/>
  <c r="IE103" i="4"/>
  <c r="IE104" i="4"/>
  <c r="IE105" i="4"/>
  <c r="IE106" i="4"/>
  <c r="IE107" i="4"/>
  <c r="IE108" i="4"/>
  <c r="IE109" i="4"/>
  <c r="IE110" i="4"/>
  <c r="IE111" i="4"/>
  <c r="IE112" i="4"/>
  <c r="IE113" i="4"/>
  <c r="IE114" i="4"/>
  <c r="IE115" i="4"/>
  <c r="IE116" i="4"/>
  <c r="IE117" i="4"/>
  <c r="IE118" i="4"/>
  <c r="IE119" i="4"/>
  <c r="IE120" i="4"/>
  <c r="IE121" i="4"/>
  <c r="IE122" i="4"/>
  <c r="IE123" i="4"/>
  <c r="IE124" i="4"/>
  <c r="IE125" i="4"/>
  <c r="IE126" i="4"/>
  <c r="IE127" i="4"/>
  <c r="IE128" i="4"/>
  <c r="IE129" i="4"/>
  <c r="IE130" i="4"/>
  <c r="IE131" i="4"/>
  <c r="IE132" i="4"/>
  <c r="IE133" i="4"/>
  <c r="IE135" i="4"/>
  <c r="IE136" i="4"/>
  <c r="IE137" i="4"/>
  <c r="IE138" i="4"/>
  <c r="IE139" i="4"/>
  <c r="IE140" i="4"/>
  <c r="IE141" i="4"/>
  <c r="IE142" i="4"/>
  <c r="IE143" i="4"/>
  <c r="IE144" i="4"/>
  <c r="IE145" i="4"/>
  <c r="IE146" i="4"/>
  <c r="IE147" i="4"/>
  <c r="IE148" i="4"/>
  <c r="IE149" i="4"/>
  <c r="IE150" i="4"/>
  <c r="IE151" i="4"/>
  <c r="IE152" i="4"/>
  <c r="IE153" i="4"/>
  <c r="IE154" i="4"/>
  <c r="IE155" i="4"/>
  <c r="IE156" i="4"/>
  <c r="IE157" i="4"/>
  <c r="IE31" i="4"/>
  <c r="HJ161" i="4"/>
  <c r="HE162" i="4"/>
  <c r="GR161" i="4"/>
  <c r="FT162" i="4"/>
  <c r="EW161" i="4"/>
  <c r="EU160" i="4"/>
  <c r="EM160" i="4"/>
  <c r="EF160" i="4"/>
  <c r="EA162" i="4"/>
  <c r="DW162" i="4"/>
  <c r="DU160" i="4"/>
  <c r="DR162" i="4"/>
  <c r="DJ162" i="4"/>
  <c r="DH162" i="4"/>
  <c r="DE161" i="4"/>
  <c r="DB162" i="4"/>
  <c r="BZ162" i="4"/>
  <c r="S161" i="4"/>
  <c r="D160" i="4"/>
  <c r="FW15" i="4"/>
  <c r="FW16" i="4"/>
  <c r="FW17" i="4"/>
  <c r="FW18" i="4"/>
  <c r="FW19" i="4"/>
  <c r="FW20" i="4"/>
  <c r="FW21" i="4"/>
  <c r="FW22" i="4"/>
  <c r="FW23" i="4"/>
  <c r="FW24" i="4"/>
  <c r="FW25" i="4"/>
  <c r="FW26" i="4"/>
  <c r="FW27" i="4"/>
  <c r="FW28" i="4"/>
  <c r="GB15" i="4"/>
  <c r="GB16" i="4"/>
  <c r="GB17" i="4"/>
  <c r="GB18" i="4"/>
  <c r="GB19" i="4"/>
  <c r="GB20" i="4"/>
  <c r="GB21" i="4"/>
  <c r="GB22" i="4"/>
  <c r="GB23" i="4"/>
  <c r="GB24" i="4"/>
  <c r="GB25" i="4"/>
  <c r="GB26" i="4"/>
  <c r="GB27" i="4"/>
  <c r="GB28" i="4"/>
  <c r="DF15" i="4"/>
  <c r="DF16" i="4"/>
  <c r="DF17" i="4"/>
  <c r="DF18" i="4"/>
  <c r="DF19" i="4"/>
  <c r="DF20" i="4"/>
  <c r="DF21" i="4"/>
  <c r="DF22" i="4"/>
  <c r="DF23" i="4"/>
  <c r="DF24" i="4"/>
  <c r="DF25" i="4"/>
  <c r="DF26" i="4"/>
  <c r="DF27" i="4"/>
  <c r="DF28" i="4"/>
  <c r="FZ15" i="4"/>
  <c r="FZ16" i="4"/>
  <c r="FZ17" i="4"/>
  <c r="FZ18" i="4"/>
  <c r="FZ19" i="4"/>
  <c r="FZ20" i="4"/>
  <c r="FZ21" i="4"/>
  <c r="FZ22" i="4"/>
  <c r="FZ23" i="4"/>
  <c r="FZ24" i="4"/>
  <c r="FZ25" i="4"/>
  <c r="FZ26" i="4"/>
  <c r="FZ27" i="4"/>
  <c r="FZ28" i="4"/>
  <c r="GA15" i="4"/>
  <c r="GA16" i="4"/>
  <c r="GA17" i="4"/>
  <c r="GA18" i="4"/>
  <c r="GA19" i="4"/>
  <c r="GA20" i="4"/>
  <c r="GA21" i="4"/>
  <c r="GA22" i="4"/>
  <c r="GA23" i="4"/>
  <c r="GA24" i="4"/>
  <c r="GA25" i="4"/>
  <c r="GA26" i="4"/>
  <c r="GA27" i="4"/>
  <c r="GA28" i="4"/>
  <c r="HN133" i="4"/>
  <c r="HO133" i="4"/>
  <c r="HN135" i="4"/>
  <c r="HO135" i="4"/>
  <c r="HN136" i="4"/>
  <c r="HO136" i="4"/>
  <c r="HN137" i="4"/>
  <c r="HO137" i="4"/>
  <c r="HN138" i="4"/>
  <c r="HO138" i="4"/>
  <c r="HN139" i="4"/>
  <c r="HO139" i="4"/>
  <c r="HN140" i="4"/>
  <c r="HO140" i="4"/>
  <c r="HN141" i="4"/>
  <c r="HO141" i="4"/>
  <c r="HN142" i="4"/>
  <c r="HO142" i="4"/>
  <c r="HN143" i="4"/>
  <c r="HO143" i="4"/>
  <c r="HN144" i="4"/>
  <c r="HO144" i="4"/>
  <c r="HN145" i="4"/>
  <c r="HO145" i="4"/>
  <c r="HN146" i="4"/>
  <c r="HO146" i="4"/>
  <c r="HN147" i="4"/>
  <c r="HO147" i="4"/>
  <c r="HN148" i="4"/>
  <c r="HO148" i="4"/>
  <c r="HN149" i="4"/>
  <c r="HO149" i="4"/>
  <c r="HN150" i="4"/>
  <c r="HO150" i="4"/>
  <c r="HN151" i="4"/>
  <c r="HO151" i="4"/>
  <c r="HN152" i="4"/>
  <c r="HO152" i="4"/>
  <c r="HN153" i="4"/>
  <c r="HO153" i="4"/>
  <c r="HN154" i="4"/>
  <c r="HO154" i="4"/>
  <c r="HN155" i="4"/>
  <c r="HO155" i="4"/>
  <c r="HN156" i="4"/>
  <c r="HO156" i="4"/>
  <c r="HN157" i="4"/>
  <c r="HO157" i="4"/>
  <c r="HN15" i="4"/>
  <c r="HO15" i="4"/>
  <c r="HN16" i="4"/>
  <c r="HO16" i="4"/>
  <c r="HN17" i="4"/>
  <c r="HO17" i="4"/>
  <c r="HN18" i="4"/>
  <c r="HO18" i="4"/>
  <c r="HN19" i="4"/>
  <c r="HO19" i="4"/>
  <c r="HN20" i="4"/>
  <c r="HO20" i="4"/>
  <c r="HN21" i="4"/>
  <c r="HO21" i="4"/>
  <c r="HN22" i="4"/>
  <c r="HO22" i="4"/>
  <c r="HN23" i="4"/>
  <c r="HO23" i="4"/>
  <c r="HN24" i="4"/>
  <c r="HO24" i="4"/>
  <c r="HN25" i="4"/>
  <c r="HO25" i="4"/>
  <c r="HN26" i="4"/>
  <c r="HO26" i="4"/>
  <c r="HN27" i="4"/>
  <c r="HO27" i="4"/>
  <c r="HN28" i="4"/>
  <c r="HM15" i="4"/>
  <c r="HM16" i="4"/>
  <c r="HM17" i="4"/>
  <c r="HM18" i="4"/>
  <c r="HM19" i="4"/>
  <c r="HM20" i="4"/>
  <c r="HM21" i="4"/>
  <c r="HM22" i="4"/>
  <c r="HM23" i="4"/>
  <c r="HM24" i="4"/>
  <c r="HM25" i="4"/>
  <c r="HM26" i="4"/>
  <c r="HM27" i="4"/>
  <c r="HM28" i="4"/>
  <c r="GO15" i="4"/>
  <c r="GO16" i="4"/>
  <c r="GO17" i="4"/>
  <c r="GO18" i="4"/>
  <c r="GO19" i="4"/>
  <c r="GO20" i="4"/>
  <c r="GO21" i="4"/>
  <c r="GO22" i="4"/>
  <c r="GO23" i="4"/>
  <c r="GO24" i="4"/>
  <c r="GO25" i="4"/>
  <c r="GO26" i="4"/>
  <c r="GO27" i="4"/>
  <c r="GO28" i="4"/>
  <c r="GN15" i="4"/>
  <c r="GN16" i="4"/>
  <c r="GN17" i="4"/>
  <c r="GN18" i="4"/>
  <c r="GN19" i="4"/>
  <c r="GN20" i="4"/>
  <c r="GN21" i="4"/>
  <c r="GN22" i="4"/>
  <c r="GN23" i="4"/>
  <c r="GN24" i="4"/>
  <c r="GN25" i="4"/>
  <c r="GN26" i="4"/>
  <c r="GN27" i="4"/>
  <c r="GN28" i="4"/>
  <c r="GM15" i="4"/>
  <c r="GM16" i="4"/>
  <c r="GM17" i="4"/>
  <c r="GM18" i="4"/>
  <c r="GM19" i="4"/>
  <c r="GM20" i="4"/>
  <c r="GM21" i="4"/>
  <c r="GM22" i="4"/>
  <c r="GM23" i="4"/>
  <c r="GM24" i="4"/>
  <c r="GM25" i="4"/>
  <c r="GM26" i="4"/>
  <c r="GM27" i="4"/>
  <c r="GM28" i="4"/>
  <c r="GL15" i="4"/>
  <c r="GL16" i="4"/>
  <c r="GL17" i="4"/>
  <c r="GL18" i="4"/>
  <c r="GL19" i="4"/>
  <c r="GL20" i="4"/>
  <c r="GL21" i="4"/>
  <c r="GL22" i="4"/>
  <c r="GL23" i="4"/>
  <c r="GL24" i="4"/>
  <c r="GL25" i="4"/>
  <c r="GL26" i="4"/>
  <c r="GL27" i="4"/>
  <c r="GL28" i="4"/>
  <c r="GK15" i="4"/>
  <c r="GK16" i="4"/>
  <c r="GK17" i="4"/>
  <c r="GK18" i="4"/>
  <c r="GK19" i="4"/>
  <c r="GK20" i="4"/>
  <c r="GK21" i="4"/>
  <c r="GK22" i="4"/>
  <c r="GK23" i="4"/>
  <c r="GK24" i="4"/>
  <c r="GK25" i="4"/>
  <c r="GK26" i="4"/>
  <c r="GK27" i="4"/>
  <c r="GK28" i="4"/>
  <c r="GJ15" i="4"/>
  <c r="GJ16" i="4"/>
  <c r="GJ17" i="4"/>
  <c r="GJ18" i="4"/>
  <c r="GJ19" i="4"/>
  <c r="GJ20" i="4"/>
  <c r="GJ21" i="4"/>
  <c r="GJ22" i="4"/>
  <c r="GJ23" i="4"/>
  <c r="GJ24" i="4"/>
  <c r="GJ25" i="4"/>
  <c r="GJ26" i="4"/>
  <c r="GJ27" i="4"/>
  <c r="GJ28" i="4"/>
  <c r="GI15" i="4"/>
  <c r="GI16" i="4"/>
  <c r="GI17" i="4"/>
  <c r="GI18" i="4"/>
  <c r="GI19" i="4"/>
  <c r="GI20" i="4"/>
  <c r="GI21" i="4"/>
  <c r="GI22" i="4"/>
  <c r="GI23" i="4"/>
  <c r="GI24" i="4"/>
  <c r="GI25" i="4"/>
  <c r="GI26" i="4"/>
  <c r="GI27" i="4"/>
  <c r="GI28" i="4"/>
  <c r="GH15" i="4"/>
  <c r="GH16" i="4"/>
  <c r="GH17" i="4"/>
  <c r="GH18" i="4"/>
  <c r="GH19" i="4"/>
  <c r="GH20" i="4"/>
  <c r="GH21" i="4"/>
  <c r="GH22" i="4"/>
  <c r="GH23" i="4"/>
  <c r="GH24" i="4"/>
  <c r="GH25" i="4"/>
  <c r="GH26" i="4"/>
  <c r="GH27" i="4"/>
  <c r="GH28" i="4"/>
  <c r="GG15" i="4"/>
  <c r="GG16" i="4"/>
  <c r="GG17" i="4"/>
  <c r="GG18" i="4"/>
  <c r="GG19" i="4"/>
  <c r="GG20" i="4"/>
  <c r="GG21" i="4"/>
  <c r="GG22" i="4"/>
  <c r="GG23" i="4"/>
  <c r="GG24" i="4"/>
  <c r="GG25" i="4"/>
  <c r="GG26" i="4"/>
  <c r="GG27" i="4"/>
  <c r="GG28" i="4"/>
  <c r="GF15" i="4"/>
  <c r="GF16" i="4"/>
  <c r="GF17" i="4"/>
  <c r="GF18" i="4"/>
  <c r="GF19" i="4"/>
  <c r="GF20" i="4"/>
  <c r="GF21" i="4"/>
  <c r="GF22" i="4"/>
  <c r="GF23" i="4"/>
  <c r="GF24" i="4"/>
  <c r="GF25" i="4"/>
  <c r="GF26" i="4"/>
  <c r="GF27" i="4"/>
  <c r="GF28" i="4"/>
  <c r="GE15" i="4"/>
  <c r="GE16" i="4"/>
  <c r="GE17" i="4"/>
  <c r="GE18" i="4"/>
  <c r="GE19" i="4"/>
  <c r="GE20" i="4"/>
  <c r="GE21" i="4"/>
  <c r="GE22" i="4"/>
  <c r="GE23" i="4"/>
  <c r="GE24" i="4"/>
  <c r="GE25" i="4"/>
  <c r="GE26" i="4"/>
  <c r="GE27" i="4"/>
  <c r="GE28" i="4"/>
  <c r="GD15" i="4"/>
  <c r="GD16" i="4"/>
  <c r="GD17" i="4"/>
  <c r="GD18" i="4"/>
  <c r="GD19" i="4"/>
  <c r="GD20" i="4"/>
  <c r="GD21" i="4"/>
  <c r="GD22" i="4"/>
  <c r="GD23" i="4"/>
  <c r="GD24" i="4"/>
  <c r="GD25" i="4"/>
  <c r="GD26" i="4"/>
  <c r="GD27" i="4"/>
  <c r="GD28" i="4"/>
  <c r="GC15" i="4"/>
  <c r="GC16" i="4"/>
  <c r="GC17" i="4"/>
  <c r="GC18" i="4"/>
  <c r="GC19" i="4"/>
  <c r="GC20" i="4"/>
  <c r="GC21" i="4"/>
  <c r="GC22" i="4"/>
  <c r="GC23" i="4"/>
  <c r="GC24" i="4"/>
  <c r="GC25" i="4"/>
  <c r="GC26" i="4"/>
  <c r="GC27" i="4"/>
  <c r="GC28" i="4"/>
  <c r="FY15" i="4"/>
  <c r="FY16" i="4"/>
  <c r="FY17" i="4"/>
  <c r="FY18" i="4"/>
  <c r="FY19" i="4"/>
  <c r="FY20" i="4"/>
  <c r="FY21" i="4"/>
  <c r="FY22" i="4"/>
  <c r="FY23" i="4"/>
  <c r="FY24" i="4"/>
  <c r="FY25" i="4"/>
  <c r="FY26" i="4"/>
  <c r="FY27" i="4"/>
  <c r="FY28" i="4"/>
  <c r="FX15" i="4"/>
  <c r="FX16" i="4"/>
  <c r="FX17" i="4"/>
  <c r="FX18" i="4"/>
  <c r="FX19" i="4"/>
  <c r="FX20" i="4"/>
  <c r="FX21" i="4"/>
  <c r="FX22" i="4"/>
  <c r="FX23" i="4"/>
  <c r="FX24" i="4"/>
  <c r="FX25" i="4"/>
  <c r="FX26" i="4"/>
  <c r="FX27" i="4"/>
  <c r="FX28" i="4"/>
  <c r="FV15" i="4"/>
  <c r="FV16" i="4"/>
  <c r="FV17" i="4"/>
  <c r="FV18" i="4"/>
  <c r="FV19" i="4"/>
  <c r="FV20" i="4"/>
  <c r="FV21" i="4"/>
  <c r="FV22" i="4"/>
  <c r="FV23" i="4"/>
  <c r="FV24" i="4"/>
  <c r="FV25" i="4"/>
  <c r="FV26" i="4"/>
  <c r="FV27" i="4"/>
  <c r="FV28" i="4"/>
  <c r="FU15" i="4"/>
  <c r="FU16" i="4"/>
  <c r="FU17" i="4"/>
  <c r="FU18" i="4"/>
  <c r="FU19" i="4"/>
  <c r="FU20" i="4"/>
  <c r="FU21" i="4"/>
  <c r="FU22" i="4"/>
  <c r="FU23" i="4"/>
  <c r="FU24" i="4"/>
  <c r="FU25" i="4"/>
  <c r="FU26" i="4"/>
  <c r="FU27" i="4"/>
  <c r="FU28" i="4"/>
  <c r="FT15" i="4"/>
  <c r="FT16" i="4"/>
  <c r="FT17" i="4"/>
  <c r="FT18" i="4"/>
  <c r="FT19" i="4"/>
  <c r="FT20" i="4"/>
  <c r="FT21" i="4"/>
  <c r="FT22" i="4"/>
  <c r="FT23" i="4"/>
  <c r="FT24" i="4"/>
  <c r="FT25" i="4"/>
  <c r="FT26" i="4"/>
  <c r="FT27" i="4"/>
  <c r="FT28" i="4"/>
  <c r="FS15" i="4"/>
  <c r="FS16" i="4"/>
  <c r="FS17" i="4"/>
  <c r="FS18" i="4"/>
  <c r="FS19" i="4"/>
  <c r="FS20" i="4"/>
  <c r="FS21" i="4"/>
  <c r="FS22" i="4"/>
  <c r="FS23" i="4"/>
  <c r="FS24" i="4"/>
  <c r="FS25" i="4"/>
  <c r="FS26" i="4"/>
  <c r="FS27" i="4"/>
  <c r="FS28" i="4"/>
  <c r="FR15" i="4"/>
  <c r="FR16" i="4"/>
  <c r="FR17" i="4"/>
  <c r="FR18" i="4"/>
  <c r="FR19" i="4"/>
  <c r="FR20" i="4"/>
  <c r="FR21" i="4"/>
  <c r="FR22" i="4"/>
  <c r="FR23" i="4"/>
  <c r="FR24" i="4"/>
  <c r="FR25" i="4"/>
  <c r="FR26" i="4"/>
  <c r="FR27" i="4"/>
  <c r="FR28" i="4"/>
  <c r="FQ15" i="4"/>
  <c r="FQ16" i="4"/>
  <c r="FQ17" i="4"/>
  <c r="FQ18" i="4"/>
  <c r="FQ19" i="4"/>
  <c r="FQ20" i="4"/>
  <c r="FQ21" i="4"/>
  <c r="FQ22" i="4"/>
  <c r="FQ23" i="4"/>
  <c r="FQ24" i="4"/>
  <c r="FQ25" i="4"/>
  <c r="FQ26" i="4"/>
  <c r="FQ27" i="4"/>
  <c r="FQ28" i="4"/>
  <c r="FP15" i="4"/>
  <c r="FP16" i="4"/>
  <c r="FP17" i="4"/>
  <c r="FP18" i="4"/>
  <c r="FP19" i="4"/>
  <c r="FP20" i="4"/>
  <c r="FP21" i="4"/>
  <c r="FP22" i="4"/>
  <c r="FP23" i="4"/>
  <c r="FP24" i="4"/>
  <c r="FP25" i="4"/>
  <c r="FP26" i="4"/>
  <c r="FP27" i="4"/>
  <c r="FP28" i="4"/>
  <c r="FO15" i="4"/>
  <c r="FO16" i="4"/>
  <c r="FO17" i="4"/>
  <c r="FO18" i="4"/>
  <c r="FO19" i="4"/>
  <c r="FO20" i="4"/>
  <c r="FO21" i="4"/>
  <c r="FO22" i="4"/>
  <c r="FO23" i="4"/>
  <c r="FO24" i="4"/>
  <c r="FO25" i="4"/>
  <c r="FO26" i="4"/>
  <c r="FO27" i="4"/>
  <c r="FO28" i="4"/>
  <c r="FN15" i="4"/>
  <c r="FN16" i="4"/>
  <c r="FN17" i="4"/>
  <c r="FN18" i="4"/>
  <c r="FN19" i="4"/>
  <c r="FN20" i="4"/>
  <c r="FN21" i="4"/>
  <c r="FN22" i="4"/>
  <c r="FN23" i="4"/>
  <c r="FN24" i="4"/>
  <c r="FN25" i="4"/>
  <c r="FN26" i="4"/>
  <c r="FN27" i="4"/>
  <c r="FN28" i="4"/>
  <c r="FM15" i="4"/>
  <c r="FM16" i="4"/>
  <c r="FM17" i="4"/>
  <c r="FM18" i="4"/>
  <c r="FM19" i="4"/>
  <c r="FM20" i="4"/>
  <c r="FM21" i="4"/>
  <c r="FM22" i="4"/>
  <c r="FM23" i="4"/>
  <c r="FM24" i="4"/>
  <c r="FM25" i="4"/>
  <c r="FM26" i="4"/>
  <c r="FM27" i="4"/>
  <c r="FM28" i="4"/>
  <c r="FL15" i="4"/>
  <c r="FL16" i="4"/>
  <c r="FL17" i="4"/>
  <c r="FL18" i="4"/>
  <c r="FL19" i="4"/>
  <c r="FL20" i="4"/>
  <c r="FL21" i="4"/>
  <c r="FL22" i="4"/>
  <c r="FL23" i="4"/>
  <c r="FL24" i="4"/>
  <c r="FL25" i="4"/>
  <c r="FL26" i="4"/>
  <c r="FL27" i="4"/>
  <c r="FL28" i="4"/>
  <c r="FK15" i="4"/>
  <c r="FK16" i="4"/>
  <c r="FK17" i="4"/>
  <c r="FK18" i="4"/>
  <c r="FK19" i="4"/>
  <c r="FK20" i="4"/>
  <c r="FK21" i="4"/>
  <c r="FK22" i="4"/>
  <c r="FK23" i="4"/>
  <c r="FK24" i="4"/>
  <c r="FK25" i="4"/>
  <c r="FK26" i="4"/>
  <c r="FK27" i="4"/>
  <c r="FK28" i="4"/>
  <c r="FJ15" i="4"/>
  <c r="FJ16" i="4"/>
  <c r="FJ17" i="4"/>
  <c r="FJ18" i="4"/>
  <c r="FJ19" i="4"/>
  <c r="FJ20" i="4"/>
  <c r="FJ21" i="4"/>
  <c r="FJ22" i="4"/>
  <c r="FJ23" i="4"/>
  <c r="FJ24" i="4"/>
  <c r="FJ25" i="4"/>
  <c r="FJ26" i="4"/>
  <c r="FJ27" i="4"/>
  <c r="FJ28" i="4"/>
  <c r="FI15" i="4"/>
  <c r="FI16" i="4"/>
  <c r="FI17" i="4"/>
  <c r="FI18" i="4"/>
  <c r="FI19" i="4"/>
  <c r="FI20" i="4"/>
  <c r="FI21" i="4"/>
  <c r="FI22" i="4"/>
  <c r="FI23" i="4"/>
  <c r="FI24" i="4"/>
  <c r="FI25" i="4"/>
  <c r="FI26" i="4"/>
  <c r="FI27" i="4"/>
  <c r="FI28" i="4"/>
  <c r="FH15" i="4"/>
  <c r="FH16" i="4"/>
  <c r="FH17" i="4"/>
  <c r="FH18" i="4"/>
  <c r="FH19" i="4"/>
  <c r="FH20" i="4"/>
  <c r="FH21" i="4"/>
  <c r="FH22" i="4"/>
  <c r="FH23" i="4"/>
  <c r="FH24" i="4"/>
  <c r="FH25" i="4"/>
  <c r="FH26" i="4"/>
  <c r="FH27" i="4"/>
  <c r="FH28" i="4"/>
  <c r="FG15" i="4"/>
  <c r="FG16" i="4"/>
  <c r="FG17" i="4"/>
  <c r="FG18" i="4"/>
  <c r="FG19" i="4"/>
  <c r="FG20" i="4"/>
  <c r="FG21" i="4"/>
  <c r="FG22" i="4"/>
  <c r="FG23" i="4"/>
  <c r="FG24" i="4"/>
  <c r="FG25" i="4"/>
  <c r="FG26" i="4"/>
  <c r="FG27" i="4"/>
  <c r="FG28" i="4"/>
  <c r="FF15" i="4"/>
  <c r="FF16" i="4"/>
  <c r="FF17" i="4"/>
  <c r="FF18" i="4"/>
  <c r="FF19" i="4"/>
  <c r="FF20" i="4"/>
  <c r="FF21" i="4"/>
  <c r="FF22" i="4"/>
  <c r="FF23" i="4"/>
  <c r="FF24" i="4"/>
  <c r="FF25" i="4"/>
  <c r="FF26" i="4"/>
  <c r="FF27" i="4"/>
  <c r="FF28" i="4"/>
  <c r="FE15" i="4"/>
  <c r="FE16" i="4"/>
  <c r="FE17" i="4"/>
  <c r="FE18" i="4"/>
  <c r="FE19" i="4"/>
  <c r="FE20" i="4"/>
  <c r="FE21" i="4"/>
  <c r="FE22" i="4"/>
  <c r="FE23" i="4"/>
  <c r="FE24" i="4"/>
  <c r="FE25" i="4"/>
  <c r="FE26" i="4"/>
  <c r="FE27" i="4"/>
  <c r="FE28" i="4"/>
  <c r="FD15" i="4"/>
  <c r="FD16" i="4"/>
  <c r="FD17" i="4"/>
  <c r="FD18" i="4"/>
  <c r="FD19" i="4"/>
  <c r="FD20" i="4"/>
  <c r="FD21" i="4"/>
  <c r="FD22" i="4"/>
  <c r="FD23" i="4"/>
  <c r="FD24" i="4"/>
  <c r="FD25" i="4"/>
  <c r="FD26" i="4"/>
  <c r="FD27" i="4"/>
  <c r="FD28" i="4"/>
  <c r="FC15" i="4"/>
  <c r="FC16" i="4"/>
  <c r="FC17" i="4"/>
  <c r="FC18" i="4"/>
  <c r="FC19" i="4"/>
  <c r="FC20" i="4"/>
  <c r="FC21" i="4"/>
  <c r="FC22" i="4"/>
  <c r="FC23" i="4"/>
  <c r="FC24" i="4"/>
  <c r="FC25" i="4"/>
  <c r="FC26" i="4"/>
  <c r="FC27" i="4"/>
  <c r="FC28" i="4"/>
  <c r="FB15" i="4"/>
  <c r="FB16" i="4"/>
  <c r="FB17" i="4"/>
  <c r="FB18" i="4"/>
  <c r="FB19" i="4"/>
  <c r="FB20" i="4"/>
  <c r="FB21" i="4"/>
  <c r="FB22" i="4"/>
  <c r="FB23" i="4"/>
  <c r="FB24" i="4"/>
  <c r="FB25" i="4"/>
  <c r="FB26" i="4"/>
  <c r="FB27" i="4"/>
  <c r="FB28" i="4"/>
  <c r="FA15" i="4"/>
  <c r="FA16" i="4"/>
  <c r="FA17" i="4"/>
  <c r="FA18" i="4"/>
  <c r="FA19" i="4"/>
  <c r="FA20" i="4"/>
  <c r="FA21" i="4"/>
  <c r="FA22" i="4"/>
  <c r="FA23" i="4"/>
  <c r="FA24" i="4"/>
  <c r="FA25" i="4"/>
  <c r="FA26" i="4"/>
  <c r="FA27" i="4"/>
  <c r="FA28" i="4"/>
  <c r="EZ15" i="4"/>
  <c r="EZ16" i="4"/>
  <c r="EZ17" i="4"/>
  <c r="EZ18" i="4"/>
  <c r="EZ19" i="4"/>
  <c r="EZ20" i="4"/>
  <c r="EZ21" i="4"/>
  <c r="EZ22" i="4"/>
  <c r="EZ23" i="4"/>
  <c r="EZ24" i="4"/>
  <c r="EZ25" i="4"/>
  <c r="EZ26" i="4"/>
  <c r="EZ27" i="4"/>
  <c r="EZ28" i="4"/>
  <c r="EY15" i="4"/>
  <c r="EY16" i="4"/>
  <c r="EY17" i="4"/>
  <c r="EY18" i="4"/>
  <c r="EY19" i="4"/>
  <c r="EY20" i="4"/>
  <c r="EY21" i="4"/>
  <c r="EY22" i="4"/>
  <c r="EY23" i="4"/>
  <c r="EY24" i="4"/>
  <c r="EY25" i="4"/>
  <c r="EY26" i="4"/>
  <c r="EY27" i="4"/>
  <c r="EY28" i="4"/>
  <c r="EX15" i="4"/>
  <c r="EX16" i="4"/>
  <c r="EX17" i="4"/>
  <c r="EX18" i="4"/>
  <c r="EX19" i="4"/>
  <c r="EX20" i="4"/>
  <c r="EX21" i="4"/>
  <c r="EX22" i="4"/>
  <c r="EX23" i="4"/>
  <c r="EX24" i="4"/>
  <c r="EX25" i="4"/>
  <c r="EX26" i="4"/>
  <c r="EX27" i="4"/>
  <c r="EX28" i="4"/>
  <c r="EW15" i="4"/>
  <c r="EW16" i="4"/>
  <c r="EW17" i="4"/>
  <c r="EW18" i="4"/>
  <c r="EW19" i="4"/>
  <c r="EW20" i="4"/>
  <c r="EW21" i="4"/>
  <c r="EW22" i="4"/>
  <c r="EW23" i="4"/>
  <c r="EW24" i="4"/>
  <c r="EW25" i="4"/>
  <c r="EW26" i="4"/>
  <c r="EW27" i="4"/>
  <c r="EW28" i="4"/>
  <c r="EV15" i="4"/>
  <c r="EV16" i="4"/>
  <c r="EV17" i="4"/>
  <c r="EV18" i="4"/>
  <c r="EV19" i="4"/>
  <c r="EV20" i="4"/>
  <c r="EV21" i="4"/>
  <c r="EV22" i="4"/>
  <c r="EV23" i="4"/>
  <c r="EV24" i="4"/>
  <c r="EV25" i="4"/>
  <c r="EV26" i="4"/>
  <c r="EV27" i="4"/>
  <c r="EV28" i="4"/>
  <c r="EU15" i="4"/>
  <c r="EU16" i="4"/>
  <c r="EU17" i="4"/>
  <c r="EU18" i="4"/>
  <c r="EU19" i="4"/>
  <c r="EU20" i="4"/>
  <c r="EU21" i="4"/>
  <c r="EU22" i="4"/>
  <c r="EU23" i="4"/>
  <c r="EU24" i="4"/>
  <c r="EU25" i="4"/>
  <c r="EU26" i="4"/>
  <c r="EU27" i="4"/>
  <c r="EU28" i="4"/>
  <c r="ET15" i="4"/>
  <c r="ET16" i="4"/>
  <c r="ET17" i="4"/>
  <c r="ET18" i="4"/>
  <c r="ET19" i="4"/>
  <c r="ET20" i="4"/>
  <c r="ET21" i="4"/>
  <c r="ET22" i="4"/>
  <c r="ET23" i="4"/>
  <c r="ET24" i="4"/>
  <c r="ET25" i="4"/>
  <c r="ET26" i="4"/>
  <c r="ET27" i="4"/>
  <c r="ET28" i="4"/>
  <c r="ES15" i="4"/>
  <c r="ES16" i="4"/>
  <c r="ES17" i="4"/>
  <c r="ES18" i="4"/>
  <c r="ES19" i="4"/>
  <c r="ES20" i="4"/>
  <c r="ES21" i="4"/>
  <c r="ES22" i="4"/>
  <c r="ES23" i="4"/>
  <c r="ES24" i="4"/>
  <c r="ES25" i="4"/>
  <c r="ES26" i="4"/>
  <c r="ES27" i="4"/>
  <c r="ES28" i="4"/>
  <c r="ER15" i="4"/>
  <c r="ER16" i="4"/>
  <c r="ER17" i="4"/>
  <c r="ER18" i="4"/>
  <c r="ER19" i="4"/>
  <c r="ER20" i="4"/>
  <c r="ER21" i="4"/>
  <c r="ER22" i="4"/>
  <c r="ER23" i="4"/>
  <c r="ER24" i="4"/>
  <c r="ER25" i="4"/>
  <c r="ER26" i="4"/>
  <c r="ER27" i="4"/>
  <c r="ER28" i="4"/>
  <c r="EQ15" i="4"/>
  <c r="EQ16" i="4"/>
  <c r="EQ17" i="4"/>
  <c r="EQ18" i="4"/>
  <c r="EQ19" i="4"/>
  <c r="EQ20" i="4"/>
  <c r="EQ21" i="4"/>
  <c r="EQ22" i="4"/>
  <c r="EQ23" i="4"/>
  <c r="EQ24" i="4"/>
  <c r="EQ25" i="4"/>
  <c r="EQ26" i="4"/>
  <c r="EQ27" i="4"/>
  <c r="EQ28" i="4"/>
  <c r="EP15" i="4"/>
  <c r="EP16" i="4"/>
  <c r="EP17" i="4"/>
  <c r="EP18" i="4"/>
  <c r="EP19" i="4"/>
  <c r="EP20" i="4"/>
  <c r="EP21" i="4"/>
  <c r="EP22" i="4"/>
  <c r="EP23" i="4"/>
  <c r="EP24" i="4"/>
  <c r="EP25" i="4"/>
  <c r="EP26" i="4"/>
  <c r="EP27" i="4"/>
  <c r="EP28" i="4"/>
  <c r="EO15" i="4"/>
  <c r="EO16" i="4"/>
  <c r="EO17" i="4"/>
  <c r="EO18" i="4"/>
  <c r="EO19" i="4"/>
  <c r="EO20" i="4"/>
  <c r="EO21" i="4"/>
  <c r="EO22" i="4"/>
  <c r="EO23" i="4"/>
  <c r="EO24" i="4"/>
  <c r="EO25" i="4"/>
  <c r="EO26" i="4"/>
  <c r="EO27" i="4"/>
  <c r="EO28" i="4"/>
  <c r="EN15" i="4"/>
  <c r="EN16" i="4"/>
  <c r="EN17" i="4"/>
  <c r="EN18" i="4"/>
  <c r="EN19" i="4"/>
  <c r="EN20" i="4"/>
  <c r="EN21" i="4"/>
  <c r="EN22" i="4"/>
  <c r="EN23" i="4"/>
  <c r="EN24" i="4"/>
  <c r="EN25" i="4"/>
  <c r="EN26" i="4"/>
  <c r="EN27" i="4"/>
  <c r="EN28" i="4"/>
  <c r="EM15" i="4"/>
  <c r="EM16" i="4"/>
  <c r="EM17" i="4"/>
  <c r="EM18" i="4"/>
  <c r="EM19" i="4"/>
  <c r="EM20" i="4"/>
  <c r="EM21" i="4"/>
  <c r="EM22" i="4"/>
  <c r="EM23" i="4"/>
  <c r="EM24" i="4"/>
  <c r="EM25" i="4"/>
  <c r="EM26" i="4"/>
  <c r="EM27" i="4"/>
  <c r="EM28" i="4"/>
  <c r="EL15" i="4"/>
  <c r="EL16" i="4"/>
  <c r="EL17" i="4"/>
  <c r="EL18" i="4"/>
  <c r="EL19" i="4"/>
  <c r="EL20" i="4"/>
  <c r="EL21" i="4"/>
  <c r="EL22" i="4"/>
  <c r="EL23" i="4"/>
  <c r="EL24" i="4"/>
  <c r="EL25" i="4"/>
  <c r="EL26" i="4"/>
  <c r="EL27" i="4"/>
  <c r="EL28" i="4"/>
  <c r="EK15" i="4"/>
  <c r="EK16" i="4"/>
  <c r="EK17" i="4"/>
  <c r="EK18" i="4"/>
  <c r="EK19" i="4"/>
  <c r="EK20" i="4"/>
  <c r="EK21" i="4"/>
  <c r="EK22" i="4"/>
  <c r="EK23" i="4"/>
  <c r="EK24" i="4"/>
  <c r="EK25" i="4"/>
  <c r="EK26" i="4"/>
  <c r="EK27" i="4"/>
  <c r="EK28" i="4"/>
  <c r="EJ15" i="4"/>
  <c r="EJ16" i="4"/>
  <c r="EJ17" i="4"/>
  <c r="EJ18" i="4"/>
  <c r="EJ19" i="4"/>
  <c r="EJ20" i="4"/>
  <c r="EJ21" i="4"/>
  <c r="EJ22" i="4"/>
  <c r="EJ23" i="4"/>
  <c r="EJ24" i="4"/>
  <c r="EJ25" i="4"/>
  <c r="EJ26" i="4"/>
  <c r="EJ27" i="4"/>
  <c r="EJ28" i="4"/>
  <c r="EI15" i="4"/>
  <c r="EI16" i="4"/>
  <c r="EI17" i="4"/>
  <c r="EI18" i="4"/>
  <c r="EI19" i="4"/>
  <c r="EI20" i="4"/>
  <c r="EI21" i="4"/>
  <c r="EI22" i="4"/>
  <c r="EI23" i="4"/>
  <c r="EI24" i="4"/>
  <c r="EI25" i="4"/>
  <c r="EI26" i="4"/>
  <c r="EI27" i="4"/>
  <c r="EI28" i="4"/>
  <c r="EH15" i="4"/>
  <c r="EH16" i="4"/>
  <c r="EH17" i="4"/>
  <c r="EH18" i="4"/>
  <c r="EH19" i="4"/>
  <c r="EH20" i="4"/>
  <c r="EH21" i="4"/>
  <c r="EH22" i="4"/>
  <c r="EH23" i="4"/>
  <c r="EH24" i="4"/>
  <c r="EH25" i="4"/>
  <c r="EH26" i="4"/>
  <c r="EH27" i="4"/>
  <c r="EH28" i="4"/>
  <c r="EG15" i="4"/>
  <c r="EG16" i="4"/>
  <c r="EG17" i="4"/>
  <c r="EG18" i="4"/>
  <c r="EG19" i="4"/>
  <c r="EG20" i="4"/>
  <c r="EG21" i="4"/>
  <c r="EG22" i="4"/>
  <c r="EG23" i="4"/>
  <c r="EG24" i="4"/>
  <c r="EG25" i="4"/>
  <c r="EG26" i="4"/>
  <c r="EG27" i="4"/>
  <c r="EG28" i="4"/>
  <c r="EF15" i="4"/>
  <c r="EF16" i="4"/>
  <c r="EF17" i="4"/>
  <c r="EF18" i="4"/>
  <c r="EF19" i="4"/>
  <c r="EF20" i="4"/>
  <c r="EF21" i="4"/>
  <c r="EF22" i="4"/>
  <c r="EF23" i="4"/>
  <c r="EF24" i="4"/>
  <c r="EF25" i="4"/>
  <c r="EF26" i="4"/>
  <c r="EF27" i="4"/>
  <c r="EF28" i="4"/>
  <c r="EE15" i="4"/>
  <c r="EE16" i="4"/>
  <c r="EE17" i="4"/>
  <c r="EE18" i="4"/>
  <c r="EE19" i="4"/>
  <c r="EE20" i="4"/>
  <c r="EE21" i="4"/>
  <c r="EE22" i="4"/>
  <c r="EE23" i="4"/>
  <c r="EE24" i="4"/>
  <c r="EE25" i="4"/>
  <c r="EE26" i="4"/>
  <c r="EE27" i="4"/>
  <c r="EE28" i="4"/>
  <c r="ED15" i="4"/>
  <c r="ED16" i="4"/>
  <c r="ED17" i="4"/>
  <c r="ED18" i="4"/>
  <c r="ED19" i="4"/>
  <c r="ED20" i="4"/>
  <c r="ED21" i="4"/>
  <c r="ED22" i="4"/>
  <c r="ED23" i="4"/>
  <c r="ED24" i="4"/>
  <c r="ED25" i="4"/>
  <c r="ED26" i="4"/>
  <c r="ED27" i="4"/>
  <c r="ED28" i="4"/>
  <c r="EC15" i="4"/>
  <c r="EC16" i="4"/>
  <c r="EC17" i="4"/>
  <c r="EC18" i="4"/>
  <c r="EC19" i="4"/>
  <c r="EC20" i="4"/>
  <c r="EC21" i="4"/>
  <c r="EC22" i="4"/>
  <c r="EC23" i="4"/>
  <c r="EC24" i="4"/>
  <c r="EC25" i="4"/>
  <c r="EC26" i="4"/>
  <c r="EC27" i="4"/>
  <c r="EC28" i="4"/>
  <c r="EB15" i="4"/>
  <c r="EB16" i="4"/>
  <c r="EB17" i="4"/>
  <c r="EB18" i="4"/>
  <c r="EB19" i="4"/>
  <c r="EB20" i="4"/>
  <c r="EB21" i="4"/>
  <c r="EB22" i="4"/>
  <c r="EB23" i="4"/>
  <c r="EB24" i="4"/>
  <c r="EB25" i="4"/>
  <c r="EB26" i="4"/>
  <c r="EB27" i="4"/>
  <c r="EB28" i="4"/>
  <c r="EA15" i="4"/>
  <c r="EA16" i="4"/>
  <c r="EA17" i="4"/>
  <c r="EA18" i="4"/>
  <c r="EA19" i="4"/>
  <c r="EA20" i="4"/>
  <c r="EA21" i="4"/>
  <c r="EA22" i="4"/>
  <c r="EA23" i="4"/>
  <c r="EA24" i="4"/>
  <c r="EA25" i="4"/>
  <c r="EA26" i="4"/>
  <c r="EA27" i="4"/>
  <c r="EA28" i="4"/>
  <c r="DZ15" i="4"/>
  <c r="DZ16" i="4"/>
  <c r="DZ17" i="4"/>
  <c r="DZ18" i="4"/>
  <c r="DZ19" i="4"/>
  <c r="DZ20" i="4"/>
  <c r="DZ21" i="4"/>
  <c r="DZ22" i="4"/>
  <c r="DZ23" i="4"/>
  <c r="DZ24" i="4"/>
  <c r="DZ25" i="4"/>
  <c r="DZ26" i="4"/>
  <c r="DZ27" i="4"/>
  <c r="DZ28" i="4"/>
  <c r="DY15" i="4"/>
  <c r="DY16" i="4"/>
  <c r="DY17" i="4"/>
  <c r="DY18" i="4"/>
  <c r="DY19" i="4"/>
  <c r="DY20" i="4"/>
  <c r="DY21" i="4"/>
  <c r="DY22" i="4"/>
  <c r="DY23" i="4"/>
  <c r="DY24" i="4"/>
  <c r="DY25" i="4"/>
  <c r="DY26" i="4"/>
  <c r="DY27" i="4"/>
  <c r="DY28" i="4"/>
  <c r="DX15" i="4"/>
  <c r="DX16" i="4"/>
  <c r="DX17" i="4"/>
  <c r="DX18" i="4"/>
  <c r="DX19" i="4"/>
  <c r="DX20" i="4"/>
  <c r="DX21" i="4"/>
  <c r="DX22" i="4"/>
  <c r="DX23" i="4"/>
  <c r="DX24" i="4"/>
  <c r="DX25" i="4"/>
  <c r="DX26" i="4"/>
  <c r="DX27" i="4"/>
  <c r="DX28" i="4"/>
  <c r="DW15" i="4"/>
  <c r="DW16" i="4"/>
  <c r="DW17" i="4"/>
  <c r="DW18" i="4"/>
  <c r="DW19" i="4"/>
  <c r="DW20" i="4"/>
  <c r="DW21" i="4"/>
  <c r="DW22" i="4"/>
  <c r="DW23" i="4"/>
  <c r="DW24" i="4"/>
  <c r="DW25" i="4"/>
  <c r="DW26" i="4"/>
  <c r="DW27" i="4"/>
  <c r="DW28" i="4"/>
  <c r="DV15" i="4"/>
  <c r="DV16" i="4"/>
  <c r="DV17" i="4"/>
  <c r="DV18" i="4"/>
  <c r="DV19" i="4"/>
  <c r="DV20" i="4"/>
  <c r="DV21" i="4"/>
  <c r="DV22" i="4"/>
  <c r="DV23" i="4"/>
  <c r="DV24" i="4"/>
  <c r="DV25" i="4"/>
  <c r="DV26" i="4"/>
  <c r="DV27" i="4"/>
  <c r="DV28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T15" i="4"/>
  <c r="DT16" i="4"/>
  <c r="DT17" i="4"/>
  <c r="DT18" i="4"/>
  <c r="DT19" i="4"/>
  <c r="DT20" i="4"/>
  <c r="DT21" i="4"/>
  <c r="DT22" i="4"/>
  <c r="DT23" i="4"/>
  <c r="DT24" i="4"/>
  <c r="DT25" i="4"/>
  <c r="DT26" i="4"/>
  <c r="DT27" i="4"/>
  <c r="DT28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R15" i="4"/>
  <c r="DR16" i="4"/>
  <c r="DR17" i="4"/>
  <c r="DR18" i="4"/>
  <c r="DR19" i="4"/>
  <c r="DR20" i="4"/>
  <c r="DR21" i="4"/>
  <c r="DR22" i="4"/>
  <c r="DR23" i="4"/>
  <c r="DR24" i="4"/>
  <c r="DR25" i="4"/>
  <c r="DR26" i="4"/>
  <c r="DR27" i="4"/>
  <c r="DR28" i="4"/>
  <c r="DQ15" i="4"/>
  <c r="DQ16" i="4"/>
  <c r="DQ17" i="4"/>
  <c r="DQ18" i="4"/>
  <c r="DQ19" i="4"/>
  <c r="DQ20" i="4"/>
  <c r="DQ21" i="4"/>
  <c r="DQ22" i="4"/>
  <c r="DQ23" i="4"/>
  <c r="DQ24" i="4"/>
  <c r="DQ25" i="4"/>
  <c r="DQ26" i="4"/>
  <c r="DQ27" i="4"/>
  <c r="DQ28" i="4"/>
  <c r="DP15" i="4"/>
  <c r="DP16" i="4"/>
  <c r="DP17" i="4"/>
  <c r="DP18" i="4"/>
  <c r="DP19" i="4"/>
  <c r="DP20" i="4"/>
  <c r="DP21" i="4"/>
  <c r="DP22" i="4"/>
  <c r="DP23" i="4"/>
  <c r="DP24" i="4"/>
  <c r="DP25" i="4"/>
  <c r="DP26" i="4"/>
  <c r="DP27" i="4"/>
  <c r="DP28" i="4"/>
  <c r="DO15" i="4"/>
  <c r="DO16" i="4"/>
  <c r="DO17" i="4"/>
  <c r="DO18" i="4"/>
  <c r="DO19" i="4"/>
  <c r="DO20" i="4"/>
  <c r="DO21" i="4"/>
  <c r="DO22" i="4"/>
  <c r="DO23" i="4"/>
  <c r="DO24" i="4"/>
  <c r="DO25" i="4"/>
  <c r="DO26" i="4"/>
  <c r="DO27" i="4"/>
  <c r="DO28" i="4"/>
  <c r="DN15" i="4"/>
  <c r="DN16" i="4"/>
  <c r="DN17" i="4"/>
  <c r="DN18" i="4"/>
  <c r="DN19" i="4"/>
  <c r="DN20" i="4"/>
  <c r="DN21" i="4"/>
  <c r="DN22" i="4"/>
  <c r="DN23" i="4"/>
  <c r="DN24" i="4"/>
  <c r="DN25" i="4"/>
  <c r="DN26" i="4"/>
  <c r="DN27" i="4"/>
  <c r="DN28" i="4"/>
  <c r="DM15" i="4"/>
  <c r="DM16" i="4"/>
  <c r="DM17" i="4"/>
  <c r="DM18" i="4"/>
  <c r="DM19" i="4"/>
  <c r="DM20" i="4"/>
  <c r="DM21" i="4"/>
  <c r="DM22" i="4"/>
  <c r="DM23" i="4"/>
  <c r="DM24" i="4"/>
  <c r="DM25" i="4"/>
  <c r="DM26" i="4"/>
  <c r="DM27" i="4"/>
  <c r="DM28" i="4"/>
  <c r="DL15" i="4"/>
  <c r="DL16" i="4"/>
  <c r="DL17" i="4"/>
  <c r="DL18" i="4"/>
  <c r="DL19" i="4"/>
  <c r="DL20" i="4"/>
  <c r="DL21" i="4"/>
  <c r="DL22" i="4"/>
  <c r="DL23" i="4"/>
  <c r="DL24" i="4"/>
  <c r="DL25" i="4"/>
  <c r="DL26" i="4"/>
  <c r="DL27" i="4"/>
  <c r="DL28" i="4"/>
  <c r="DK15" i="4"/>
  <c r="DK16" i="4"/>
  <c r="DK17" i="4"/>
  <c r="DK18" i="4"/>
  <c r="DK19" i="4"/>
  <c r="DK20" i="4"/>
  <c r="DK21" i="4"/>
  <c r="DK22" i="4"/>
  <c r="DK23" i="4"/>
  <c r="DK24" i="4"/>
  <c r="DK25" i="4"/>
  <c r="DK26" i="4"/>
  <c r="DK27" i="4"/>
  <c r="DK28" i="4"/>
  <c r="DJ15" i="4"/>
  <c r="DJ16" i="4"/>
  <c r="DJ17" i="4"/>
  <c r="DJ18" i="4"/>
  <c r="DJ19" i="4"/>
  <c r="DJ20" i="4"/>
  <c r="DJ21" i="4"/>
  <c r="DJ22" i="4"/>
  <c r="DJ23" i="4"/>
  <c r="DJ24" i="4"/>
  <c r="DJ25" i="4"/>
  <c r="DJ26" i="4"/>
  <c r="DJ27" i="4"/>
  <c r="DJ28" i="4"/>
  <c r="DI15" i="4"/>
  <c r="DI16" i="4"/>
  <c r="DI17" i="4"/>
  <c r="DI18" i="4"/>
  <c r="DI19" i="4"/>
  <c r="DI20" i="4"/>
  <c r="DI21" i="4"/>
  <c r="DI22" i="4"/>
  <c r="DI23" i="4"/>
  <c r="DI24" i="4"/>
  <c r="DI25" i="4"/>
  <c r="DI26" i="4"/>
  <c r="DI27" i="4"/>
  <c r="DI28" i="4"/>
  <c r="DH15" i="4"/>
  <c r="DH16" i="4"/>
  <c r="DH17" i="4"/>
  <c r="DH18" i="4"/>
  <c r="DH19" i="4"/>
  <c r="DH20" i="4"/>
  <c r="DH21" i="4"/>
  <c r="DH22" i="4"/>
  <c r="DH23" i="4"/>
  <c r="DH24" i="4"/>
  <c r="DH25" i="4"/>
  <c r="DH26" i="4"/>
  <c r="DH27" i="4"/>
  <c r="DH28" i="4"/>
  <c r="DG15" i="4"/>
  <c r="DG16" i="4"/>
  <c r="DG17" i="4"/>
  <c r="DG18" i="4"/>
  <c r="DG19" i="4"/>
  <c r="DG20" i="4"/>
  <c r="DG21" i="4"/>
  <c r="DG22" i="4"/>
  <c r="DG23" i="4"/>
  <c r="DG24" i="4"/>
  <c r="DG25" i="4"/>
  <c r="DG26" i="4"/>
  <c r="DG27" i="4"/>
  <c r="DG28" i="4"/>
  <c r="DE15" i="4"/>
  <c r="DE16" i="4"/>
  <c r="DE17" i="4"/>
  <c r="DE18" i="4"/>
  <c r="DE19" i="4"/>
  <c r="DE20" i="4"/>
  <c r="DE21" i="4"/>
  <c r="DE22" i="4"/>
  <c r="DE23" i="4"/>
  <c r="DE24" i="4"/>
  <c r="DE25" i="4"/>
  <c r="DE26" i="4"/>
  <c r="DE27" i="4"/>
  <c r="DE28" i="4"/>
  <c r="DD15" i="4"/>
  <c r="DD16" i="4"/>
  <c r="DD17" i="4"/>
  <c r="DD18" i="4"/>
  <c r="DD19" i="4"/>
  <c r="DD20" i="4"/>
  <c r="DD21" i="4"/>
  <c r="DD22" i="4"/>
  <c r="DD23" i="4"/>
  <c r="DD24" i="4"/>
  <c r="DD25" i="4"/>
  <c r="DD26" i="4"/>
  <c r="DD27" i="4"/>
  <c r="DD28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B15" i="4"/>
  <c r="DB16" i="4"/>
  <c r="DB17" i="4"/>
  <c r="DB18" i="4"/>
  <c r="DB19" i="4"/>
  <c r="DB20" i="4"/>
  <c r="DB21" i="4"/>
  <c r="DB22" i="4"/>
  <c r="DB23" i="4"/>
  <c r="DB24" i="4"/>
  <c r="DB25" i="4"/>
  <c r="DB26" i="4"/>
  <c r="DB27" i="4"/>
  <c r="DB28" i="4"/>
  <c r="DA15" i="4"/>
  <c r="DA16" i="4"/>
  <c r="DA17" i="4"/>
  <c r="DA18" i="4"/>
  <c r="DA19" i="4"/>
  <c r="DA20" i="4"/>
  <c r="DA21" i="4"/>
  <c r="DA22" i="4"/>
  <c r="DA23" i="4"/>
  <c r="DA24" i="4"/>
  <c r="DA25" i="4"/>
  <c r="DA26" i="4"/>
  <c r="DA27" i="4"/>
  <c r="DA28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X15" i="4"/>
  <c r="CX16" i="4"/>
  <c r="CX17" i="4"/>
  <c r="CX18" i="4"/>
  <c r="CX19" i="4"/>
  <c r="CX20" i="4"/>
  <c r="CX21" i="4"/>
  <c r="CX22" i="4"/>
  <c r="CX23" i="4"/>
  <c r="CX24" i="4"/>
  <c r="CX25" i="4"/>
  <c r="CX26" i="4"/>
  <c r="CX27" i="4"/>
  <c r="CX28" i="4"/>
  <c r="CW15" i="4"/>
  <c r="CW16" i="4"/>
  <c r="CW17" i="4"/>
  <c r="CW18" i="4"/>
  <c r="CW19" i="4"/>
  <c r="CW20" i="4"/>
  <c r="CW21" i="4"/>
  <c r="CW22" i="4"/>
  <c r="CW23" i="4"/>
  <c r="CW24" i="4"/>
  <c r="CW25" i="4"/>
  <c r="CW26" i="4"/>
  <c r="CW27" i="4"/>
  <c r="CW28" i="4"/>
  <c r="CV15" i="4"/>
  <c r="CV16" i="4"/>
  <c r="CV17" i="4"/>
  <c r="CV18" i="4"/>
  <c r="CV19" i="4"/>
  <c r="CV20" i="4"/>
  <c r="CV21" i="4"/>
  <c r="CV22" i="4"/>
  <c r="CV23" i="4"/>
  <c r="CV24" i="4"/>
  <c r="CV25" i="4"/>
  <c r="CV26" i="4"/>
  <c r="CV27" i="4"/>
  <c r="CV28" i="4"/>
  <c r="CU15" i="4"/>
  <c r="CU16" i="4"/>
  <c r="CU17" i="4"/>
  <c r="CU18" i="4"/>
  <c r="CU19" i="4"/>
  <c r="CU20" i="4"/>
  <c r="CU21" i="4"/>
  <c r="CU22" i="4"/>
  <c r="CU23" i="4"/>
  <c r="CU24" i="4"/>
  <c r="CU25" i="4"/>
  <c r="CU26" i="4"/>
  <c r="CU27" i="4"/>
  <c r="CU28" i="4"/>
  <c r="CT15" i="4"/>
  <c r="CT16" i="4"/>
  <c r="CT17" i="4"/>
  <c r="CT18" i="4"/>
  <c r="CT19" i="4"/>
  <c r="CT20" i="4"/>
  <c r="CT21" i="4"/>
  <c r="CT22" i="4"/>
  <c r="CT23" i="4"/>
  <c r="CT24" i="4"/>
  <c r="CT25" i="4"/>
  <c r="CT26" i="4"/>
  <c r="CT27" i="4"/>
  <c r="CT28" i="4"/>
  <c r="CS15" i="4"/>
  <c r="CS16" i="4"/>
  <c r="CS17" i="4"/>
  <c r="CS18" i="4"/>
  <c r="CS19" i="4"/>
  <c r="CS20" i="4"/>
  <c r="CS21" i="4"/>
  <c r="CS22" i="4"/>
  <c r="CS23" i="4"/>
  <c r="CS24" i="4"/>
  <c r="CS25" i="4"/>
  <c r="CS26" i="4"/>
  <c r="CS27" i="4"/>
  <c r="CS28" i="4"/>
  <c r="BH15" i="4"/>
  <c r="BH16" i="4"/>
  <c r="BH17" i="4"/>
  <c r="BH18" i="4"/>
  <c r="BH19" i="4"/>
  <c r="BH20" i="4"/>
  <c r="BH21" i="4"/>
  <c r="BH22" i="4"/>
  <c r="BH23" i="4"/>
  <c r="BH24" i="4"/>
  <c r="BH25" i="4"/>
  <c r="BH26" i="4"/>
  <c r="BH27" i="4"/>
  <c r="BH28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CM15" i="4"/>
  <c r="CM16" i="4"/>
  <c r="CM17" i="4"/>
  <c r="CM18" i="4"/>
  <c r="CM19" i="4"/>
  <c r="CM20" i="4"/>
  <c r="CM21" i="4"/>
  <c r="CM22" i="4"/>
  <c r="CM23" i="4"/>
  <c r="CM24" i="4"/>
  <c r="CM25" i="4"/>
  <c r="CM26" i="4"/>
  <c r="CM27" i="4"/>
  <c r="CM28" i="4"/>
  <c r="CJ15" i="4"/>
  <c r="CJ16" i="4"/>
  <c r="CJ17" i="4"/>
  <c r="CJ18" i="4"/>
  <c r="CJ19" i="4"/>
  <c r="CJ20" i="4"/>
  <c r="CJ21" i="4"/>
  <c r="CJ22" i="4"/>
  <c r="CJ23" i="4"/>
  <c r="CJ24" i="4"/>
  <c r="CJ25" i="4"/>
  <c r="CJ26" i="4"/>
  <c r="CJ27" i="4"/>
  <c r="CJ28" i="4"/>
  <c r="CH15" i="4"/>
  <c r="CH16" i="4"/>
  <c r="CH17" i="4"/>
  <c r="CH18" i="4"/>
  <c r="CH19" i="4"/>
  <c r="CH20" i="4"/>
  <c r="CH21" i="4"/>
  <c r="CH22" i="4"/>
  <c r="CH23" i="4"/>
  <c r="CH24" i="4"/>
  <c r="CH25" i="4"/>
  <c r="CH26" i="4"/>
  <c r="CH27" i="4"/>
  <c r="CH28" i="4"/>
  <c r="CG15" i="4"/>
  <c r="CG16" i="4"/>
  <c r="CG17" i="4"/>
  <c r="CG18" i="4"/>
  <c r="CG19" i="4"/>
  <c r="CG20" i="4"/>
  <c r="CG21" i="4"/>
  <c r="CG22" i="4"/>
  <c r="CG23" i="4"/>
  <c r="CG24" i="4"/>
  <c r="CG25" i="4"/>
  <c r="CG26" i="4"/>
  <c r="CG27" i="4"/>
  <c r="CG28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E15" i="4"/>
  <c r="CE16" i="4"/>
  <c r="CE17" i="4"/>
  <c r="CE18" i="4"/>
  <c r="CE19" i="4"/>
  <c r="CE20" i="4"/>
  <c r="CE21" i="4"/>
  <c r="CE22" i="4"/>
  <c r="CE23" i="4"/>
  <c r="CE24" i="4"/>
  <c r="CE25" i="4"/>
  <c r="CE26" i="4"/>
  <c r="CE27" i="4"/>
  <c r="CE28" i="4"/>
  <c r="CD15" i="4"/>
  <c r="CD16" i="4"/>
  <c r="CD17" i="4"/>
  <c r="CD18" i="4"/>
  <c r="CD19" i="4"/>
  <c r="CD20" i="4"/>
  <c r="CD21" i="4"/>
  <c r="CD22" i="4"/>
  <c r="CD23" i="4"/>
  <c r="CD24" i="4"/>
  <c r="CD25" i="4"/>
  <c r="CD26" i="4"/>
  <c r="CD27" i="4"/>
  <c r="CD28" i="4"/>
  <c r="CC15" i="4"/>
  <c r="CC16" i="4"/>
  <c r="CC17" i="4"/>
  <c r="CC18" i="4"/>
  <c r="CC19" i="4"/>
  <c r="CC20" i="4"/>
  <c r="CC21" i="4"/>
  <c r="CC22" i="4"/>
  <c r="CC23" i="4"/>
  <c r="CC24" i="4"/>
  <c r="CC25" i="4"/>
  <c r="CC26" i="4"/>
  <c r="CC27" i="4"/>
  <c r="CC28" i="4"/>
  <c r="CB15" i="4"/>
  <c r="CB16" i="4"/>
  <c r="CB17" i="4"/>
  <c r="CB18" i="4"/>
  <c r="CB19" i="4"/>
  <c r="CB20" i="4"/>
  <c r="CB21" i="4"/>
  <c r="CB22" i="4"/>
  <c r="CB23" i="4"/>
  <c r="CB24" i="4"/>
  <c r="CB25" i="4"/>
  <c r="CB26" i="4"/>
  <c r="CB27" i="4"/>
  <c r="CB28" i="4"/>
  <c r="CA15" i="4"/>
  <c r="CA16" i="4"/>
  <c r="CA17" i="4"/>
  <c r="CA18" i="4"/>
  <c r="CA19" i="4"/>
  <c r="CA20" i="4"/>
  <c r="CA21" i="4"/>
  <c r="CA22" i="4"/>
  <c r="CA23" i="4"/>
  <c r="CA24" i="4"/>
  <c r="CA25" i="4"/>
  <c r="CA26" i="4"/>
  <c r="CA27" i="4"/>
  <c r="CA28" i="4"/>
  <c r="BZ15" i="4"/>
  <c r="BZ16" i="4"/>
  <c r="BZ17" i="4"/>
  <c r="BZ18" i="4"/>
  <c r="BZ19" i="4"/>
  <c r="BZ20" i="4"/>
  <c r="BZ21" i="4"/>
  <c r="BZ22" i="4"/>
  <c r="BZ23" i="4"/>
  <c r="BZ24" i="4"/>
  <c r="BZ25" i="4"/>
  <c r="BZ26" i="4"/>
  <c r="BZ27" i="4"/>
  <c r="BZ28" i="4"/>
  <c r="BY15" i="4"/>
  <c r="BY16" i="4"/>
  <c r="BY17" i="4"/>
  <c r="BY18" i="4"/>
  <c r="BY19" i="4"/>
  <c r="BY20" i="4"/>
  <c r="BY21" i="4"/>
  <c r="BY22" i="4"/>
  <c r="BY23" i="4"/>
  <c r="BY24" i="4"/>
  <c r="BY25" i="4"/>
  <c r="BY26" i="4"/>
  <c r="BY27" i="4"/>
  <c r="BY28" i="4"/>
  <c r="BV15" i="4"/>
  <c r="BV16" i="4"/>
  <c r="BV17" i="4"/>
  <c r="BV18" i="4"/>
  <c r="BV19" i="4"/>
  <c r="BV20" i="4"/>
  <c r="BV21" i="4"/>
  <c r="BV22" i="4"/>
  <c r="BV23" i="4"/>
  <c r="BV24" i="4"/>
  <c r="BV25" i="4"/>
  <c r="BV26" i="4"/>
  <c r="BV27" i="4"/>
  <c r="BV28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S15" i="4"/>
  <c r="BS16" i="4"/>
  <c r="BS17" i="4"/>
  <c r="BS18" i="4"/>
  <c r="BS19" i="4"/>
  <c r="BS20" i="4"/>
  <c r="BS21" i="4"/>
  <c r="BS22" i="4"/>
  <c r="BS23" i="4"/>
  <c r="BS24" i="4"/>
  <c r="BS25" i="4"/>
  <c r="BS26" i="4"/>
  <c r="BS27" i="4"/>
  <c r="BS28" i="4"/>
  <c r="BR15" i="4"/>
  <c r="BR16" i="4"/>
  <c r="BR17" i="4"/>
  <c r="BR18" i="4"/>
  <c r="BR19" i="4"/>
  <c r="BR20" i="4"/>
  <c r="BR21" i="4"/>
  <c r="BR22" i="4"/>
  <c r="BR23" i="4"/>
  <c r="BR24" i="4"/>
  <c r="BR25" i="4"/>
  <c r="BR26" i="4"/>
  <c r="BR27" i="4"/>
  <c r="BR28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P15" i="4"/>
  <c r="BP16" i="4"/>
  <c r="BP17" i="4"/>
  <c r="BP18" i="4"/>
  <c r="BP19" i="4"/>
  <c r="BP20" i="4"/>
  <c r="BP21" i="4"/>
  <c r="BP22" i="4"/>
  <c r="BP23" i="4"/>
  <c r="BP24" i="4"/>
  <c r="BP25" i="4"/>
  <c r="BP26" i="4"/>
  <c r="BP27" i="4"/>
  <c r="BP28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BO15" i="4"/>
  <c r="BO16" i="4"/>
  <c r="BO17" i="4"/>
  <c r="BO18" i="4"/>
  <c r="BO19" i="4"/>
  <c r="BO20" i="4"/>
  <c r="BO21" i="4"/>
  <c r="BO22" i="4"/>
  <c r="BO23" i="4"/>
  <c r="BO24" i="4"/>
  <c r="BO25" i="4"/>
  <c r="BO26" i="4"/>
  <c r="BO27" i="4"/>
  <c r="BO28" i="4"/>
  <c r="BN15" i="4"/>
  <c r="BN16" i="4"/>
  <c r="BN17" i="4"/>
  <c r="BN18" i="4"/>
  <c r="BN19" i="4"/>
  <c r="BN20" i="4"/>
  <c r="BN21" i="4"/>
  <c r="BN22" i="4"/>
  <c r="BN23" i="4"/>
  <c r="BN24" i="4"/>
  <c r="BN25" i="4"/>
  <c r="BN26" i="4"/>
  <c r="BN27" i="4"/>
  <c r="BN28" i="4"/>
  <c r="BM15" i="4"/>
  <c r="BM16" i="4"/>
  <c r="BM17" i="4"/>
  <c r="BM18" i="4"/>
  <c r="BM19" i="4"/>
  <c r="BM20" i="4"/>
  <c r="BM21" i="4"/>
  <c r="BM22" i="4"/>
  <c r="BM23" i="4"/>
  <c r="BM24" i="4"/>
  <c r="BM25" i="4"/>
  <c r="BM26" i="4"/>
  <c r="BM27" i="4"/>
  <c r="BM28" i="4"/>
  <c r="BL15" i="4"/>
  <c r="BL16" i="4"/>
  <c r="BL17" i="4"/>
  <c r="BL18" i="4"/>
  <c r="BL19" i="4"/>
  <c r="BL20" i="4"/>
  <c r="BL21" i="4"/>
  <c r="BL22" i="4"/>
  <c r="BL23" i="4"/>
  <c r="BL24" i="4"/>
  <c r="BL25" i="4"/>
  <c r="BL26" i="4"/>
  <c r="BL27" i="4"/>
  <c r="BL28" i="4"/>
  <c r="BK15" i="4"/>
  <c r="BK16" i="4"/>
  <c r="BK17" i="4"/>
  <c r="BK18" i="4"/>
  <c r="BK19" i="4"/>
  <c r="BK20" i="4"/>
  <c r="BK21" i="4"/>
  <c r="BK22" i="4"/>
  <c r="BK23" i="4"/>
  <c r="BK24" i="4"/>
  <c r="BK25" i="4"/>
  <c r="BK26" i="4"/>
  <c r="BK27" i="4"/>
  <c r="BK28" i="4"/>
  <c r="BJ15" i="4"/>
  <c r="BJ16" i="4"/>
  <c r="BJ17" i="4"/>
  <c r="BJ18" i="4"/>
  <c r="BJ19" i="4"/>
  <c r="BJ20" i="4"/>
  <c r="BJ21" i="4"/>
  <c r="BJ22" i="4"/>
  <c r="BJ23" i="4"/>
  <c r="BJ24" i="4"/>
  <c r="BJ25" i="4"/>
  <c r="BJ26" i="4"/>
  <c r="BJ27" i="4"/>
  <c r="BJ28" i="4"/>
  <c r="BI15" i="4"/>
  <c r="BI16" i="4"/>
  <c r="BI17" i="4"/>
  <c r="BI18" i="4"/>
  <c r="BI19" i="4"/>
  <c r="BI20" i="4"/>
  <c r="BI21" i="4"/>
  <c r="BI22" i="4"/>
  <c r="BI23" i="4"/>
  <c r="BI24" i="4"/>
  <c r="BI25" i="4"/>
  <c r="BI26" i="4"/>
  <c r="BI27" i="4"/>
  <c r="BI28" i="4"/>
  <c r="BE15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G15" i="4"/>
  <c r="BG16" i="4"/>
  <c r="BG17" i="4"/>
  <c r="BG18" i="4"/>
  <c r="BG19" i="4"/>
  <c r="BG20" i="4"/>
  <c r="BG21" i="4"/>
  <c r="BG22" i="4"/>
  <c r="BG23" i="4"/>
  <c r="BG24" i="4"/>
  <c r="BG25" i="4"/>
  <c r="BG26" i="4"/>
  <c r="BG27" i="4"/>
  <c r="BG28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B15" i="4"/>
  <c r="BB16" i="4"/>
  <c r="BB17" i="4"/>
  <c r="BB18" i="4"/>
  <c r="BB19" i="4"/>
  <c r="BB20" i="4"/>
  <c r="BB21" i="4"/>
  <c r="BB22" i="4"/>
  <c r="BB23" i="4"/>
  <c r="BB24" i="4"/>
  <c r="BB25" i="4"/>
  <c r="BB26" i="4"/>
  <c r="BB27" i="4"/>
  <c r="BB28" i="4"/>
  <c r="BA15" i="4"/>
  <c r="BA16" i="4"/>
  <c r="BA17" i="4"/>
  <c r="BA18" i="4"/>
  <c r="BA19" i="4"/>
  <c r="BA20" i="4"/>
  <c r="BA21" i="4"/>
  <c r="BA22" i="4"/>
  <c r="BA23" i="4"/>
  <c r="BA24" i="4"/>
  <c r="BA25" i="4"/>
  <c r="BA26" i="4"/>
  <c r="BA27" i="4"/>
  <c r="BA28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Y15" i="4"/>
  <c r="AY16" i="4"/>
  <c r="AY17" i="4"/>
  <c r="AY18" i="4"/>
  <c r="AY19" i="4"/>
  <c r="AY20" i="4"/>
  <c r="AY21" i="4"/>
  <c r="AY22" i="4"/>
  <c r="AY23" i="4"/>
  <c r="AY24" i="4"/>
  <c r="AY25" i="4"/>
  <c r="AY26" i="4"/>
  <c r="AY27" i="4"/>
  <c r="AY28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B158" i="4"/>
  <c r="HM165" i="4"/>
  <c r="HP103" i="4"/>
  <c r="HP52" i="4"/>
  <c r="HP53" i="4"/>
  <c r="HP35" i="4"/>
  <c r="HP125" i="4"/>
  <c r="HP126" i="4"/>
  <c r="HP104" i="4"/>
  <c r="HP105" i="4"/>
  <c r="HP95" i="4"/>
  <c r="HP137" i="4"/>
  <c r="HP54" i="4"/>
  <c r="HP36" i="4"/>
  <c r="HP55" i="4"/>
  <c r="HP33" i="4"/>
  <c r="HP84" i="4"/>
  <c r="HP56" i="4"/>
  <c r="HP37" i="4"/>
  <c r="HP89" i="4"/>
  <c r="HP90" i="4"/>
  <c r="HP57" i="4"/>
  <c r="HP39" i="4"/>
  <c r="HP58" i="4"/>
  <c r="HP59" i="4"/>
  <c r="HP60" i="4"/>
  <c r="HP61" i="4"/>
  <c r="HP106" i="4"/>
  <c r="HP62" i="4"/>
  <c r="HP97" i="4"/>
  <c r="HP98" i="4"/>
  <c r="HP31" i="4"/>
  <c r="HP38" i="4"/>
  <c r="HP138" i="4"/>
  <c r="HP63" i="4"/>
  <c r="HP64" i="4"/>
  <c r="HP65" i="4"/>
  <c r="HP66" i="4"/>
  <c r="HP99" i="4"/>
  <c r="HP107" i="4"/>
  <c r="HP67" i="4"/>
  <c r="HP40" i="4"/>
  <c r="HP140" i="4"/>
  <c r="HP143" i="4"/>
  <c r="HP139" i="4"/>
  <c r="HP141" i="4"/>
  <c r="HP142" i="4"/>
  <c r="HP41" i="4"/>
  <c r="HP68" i="4"/>
  <c r="HP108" i="4"/>
  <c r="HP85" i="4"/>
  <c r="HP86" i="4"/>
  <c r="HP91" i="4"/>
  <c r="HP92" i="4"/>
  <c r="HP87" i="4"/>
  <c r="HP109" i="4"/>
  <c r="HP69" i="4"/>
  <c r="HP93" i="4"/>
  <c r="HP32" i="4"/>
  <c r="HP144" i="4"/>
  <c r="HP70" i="4"/>
  <c r="HP42" i="4"/>
  <c r="HP110" i="4"/>
  <c r="HP43" i="4"/>
  <c r="HP44" i="4"/>
  <c r="HP45" i="4"/>
  <c r="HP71" i="4"/>
  <c r="HP145" i="4"/>
  <c r="HP72" i="4"/>
  <c r="HP146" i="4"/>
  <c r="HP100" i="4"/>
  <c r="HP73" i="4"/>
  <c r="HP147" i="4"/>
  <c r="HP148" i="4"/>
  <c r="HP74" i="4"/>
  <c r="HP75" i="4"/>
  <c r="HP76" i="4"/>
  <c r="HP77" i="4"/>
  <c r="HP46" i="4"/>
  <c r="HP127" i="4"/>
  <c r="HP111" i="4"/>
  <c r="HP112" i="4"/>
  <c r="HP113" i="4"/>
  <c r="HP114" i="4"/>
  <c r="HP115" i="4"/>
  <c r="HP78" i="4"/>
  <c r="HP128" i="4"/>
  <c r="HP79" i="4"/>
  <c r="HP47" i="4"/>
  <c r="HP116" i="4"/>
  <c r="HP129" i="4"/>
  <c r="HP117" i="4"/>
  <c r="HP118" i="4"/>
  <c r="HP149" i="4"/>
  <c r="HP150" i="4"/>
  <c r="HP151" i="4"/>
  <c r="HP130" i="4"/>
  <c r="HP131" i="4"/>
  <c r="HP48" i="4"/>
  <c r="HP80" i="4"/>
  <c r="HP132" i="4"/>
  <c r="HP133" i="4"/>
  <c r="HP152" i="4"/>
  <c r="HP119" i="4"/>
  <c r="HP120" i="4"/>
  <c r="HP94" i="4"/>
  <c r="HP81" i="4"/>
  <c r="HP82" i="4"/>
  <c r="HP88" i="4"/>
  <c r="HP49" i="4"/>
  <c r="HP153" i="4"/>
  <c r="HP83" i="4"/>
  <c r="HP34" i="4"/>
  <c r="HP135" i="4"/>
  <c r="HP136" i="4"/>
  <c r="HP101" i="4"/>
  <c r="HP121" i="4"/>
  <c r="HP154" i="4"/>
  <c r="HP102" i="4"/>
  <c r="HP124" i="4"/>
  <c r="HP155" i="4"/>
  <c r="HP50" i="4"/>
  <c r="HP156" i="4"/>
  <c r="HP122" i="4"/>
  <c r="HP96" i="4"/>
  <c r="HP51" i="4"/>
  <c r="HP123" i="4"/>
  <c r="HP157" i="4"/>
  <c r="HO160" i="4"/>
  <c r="HO161" i="4"/>
  <c r="HO162" i="4"/>
  <c r="HM164" i="4"/>
  <c r="HN164" i="4"/>
  <c r="HM163" i="4"/>
  <c r="HN163" i="4"/>
  <c r="HN3" i="4"/>
  <c r="HM160" i="4"/>
  <c r="HM161" i="4"/>
  <c r="HM162" i="4"/>
  <c r="HN162" i="4"/>
  <c r="HN161" i="4"/>
  <c r="HN160" i="4"/>
  <c r="F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</author>
  </authors>
  <commentList>
    <comment ref="O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Craven, Carlisle, Cumbria &amp; Wirral </t>
        </r>
      </text>
    </comment>
    <comment ref="F1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Inner 26 assuming all inner York sites have both coins and artefacts.
Outer:   -
Vale:   30
Total:   56</t>
        </r>
      </text>
    </comment>
    <comment ref="D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inner 26
outer 6</t>
        </r>
      </text>
    </comment>
    <comment ref="F1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Inner 26 assuming all inner York sites have both coins and artefacts + Fishergate = 27
Outer:  5+Fulford = 6
Vale:   68
Total:  101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</author>
    <author>Author</author>
  </authors>
  <commentList>
    <comment ref="BE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Sandhutton (1 brooch) and Sand Hutton (1 pin, 1 coin) erroneously combined! Both VoY &amp; PAS.</t>
        </r>
      </text>
    </comment>
    <comment ref="IC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Craven, Carlisle, Cumbria &amp; Wirral </t>
        </r>
      </text>
    </comment>
    <comment ref="K5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88 beads assumed to constitute 2 necklaces. Included in jewellery.</t>
        </r>
      </text>
    </comment>
    <comment ref="K7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88 beads assumed to constitute 2 necklaces.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73" authorId="0" shapeId="0" xr:uid="{426E9863-A9C4-4E63-A772-A89060C786A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11 sceats: 
2 x B
C/R
2 x D
2 x E
X
Wodan
3 x Y
1 broad penny</t>
        </r>
      </text>
    </comment>
    <comment ref="C85" authorId="0" shapeId="0" xr:uid="{0AD5FC41-EF96-41A2-8D22-12587060DD0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Series E, secondary</t>
        </r>
      </text>
    </comment>
  </commentList>
</comments>
</file>

<file path=xl/sharedStrings.xml><?xml version="1.0" encoding="utf-8"?>
<sst xmlns="http://schemas.openxmlformats.org/spreadsheetml/2006/main" count="2050" uniqueCount="551">
  <si>
    <t>Grand Total</t>
  </si>
  <si>
    <t>Aldbrough</t>
  </si>
  <si>
    <t>Allerthorpe</t>
  </si>
  <si>
    <t>Angram Grange</t>
  </si>
  <si>
    <t>Bainton</t>
  </si>
  <si>
    <t>Barmston</t>
  </si>
  <si>
    <t>Barrow upon Humber</t>
  </si>
  <si>
    <t>Beeford</t>
  </si>
  <si>
    <t>Bempton</t>
  </si>
  <si>
    <t>Beverley</t>
  </si>
  <si>
    <t>Bewholme</t>
  </si>
  <si>
    <t>Bielby</t>
  </si>
  <si>
    <t>Bishop Burton</t>
  </si>
  <si>
    <t>Bishop Wilton</t>
  </si>
  <si>
    <t>Borrowby</t>
  </si>
  <si>
    <t>Boynton</t>
  </si>
  <si>
    <t>Brampton</t>
  </si>
  <si>
    <t>Brantingham</t>
  </si>
  <si>
    <t>Bridlington</t>
  </si>
  <si>
    <t>Burton Fleming</t>
  </si>
  <si>
    <t>Burton Pidsea</t>
  </si>
  <si>
    <t>Catterick</t>
  </si>
  <si>
    <t>Coniston</t>
  </si>
  <si>
    <t>Cottam</t>
  </si>
  <si>
    <t>Cottingham</t>
  </si>
  <si>
    <t>Crowle and Ealand</t>
  </si>
  <si>
    <t>Cumwhitton</t>
  </si>
  <si>
    <t>Driffield</t>
  </si>
  <si>
    <t>Ellerker</t>
  </si>
  <si>
    <t>Everingham</t>
  </si>
  <si>
    <t>Fangfoss</t>
  </si>
  <si>
    <t>Fimber</t>
  </si>
  <si>
    <t>Fridaythorpe</t>
  </si>
  <si>
    <t>Full Sutton</t>
  </si>
  <si>
    <t>Goodmanham</t>
  </si>
  <si>
    <t>Grindale</t>
  </si>
  <si>
    <t>Halsham</t>
  </si>
  <si>
    <t>Harpham</t>
  </si>
  <si>
    <t>Hayton</t>
  </si>
  <si>
    <t>Hedon</t>
  </si>
  <si>
    <t>Heslerton</t>
  </si>
  <si>
    <t>Hook</t>
  </si>
  <si>
    <t>Hotham</t>
  </si>
  <si>
    <t>Howden</t>
  </si>
  <si>
    <t>Humbleton</t>
  </si>
  <si>
    <t>Hutton Cranswick</t>
  </si>
  <si>
    <t>Kilham</t>
  </si>
  <si>
    <t>Langtoft</t>
  </si>
  <si>
    <t>Leconfield</t>
  </si>
  <si>
    <t>Loftus</t>
  </si>
  <si>
    <t>Londesborough</t>
  </si>
  <si>
    <t>Market Weighton</t>
  </si>
  <si>
    <t>Melbourne</t>
  </si>
  <si>
    <t>Middleton</t>
  </si>
  <si>
    <t>Nafferton</t>
  </si>
  <si>
    <t>Newbald</t>
  </si>
  <si>
    <t>Newby</t>
  </si>
  <si>
    <t>North Cave</t>
  </si>
  <si>
    <t>North Dalton</t>
  </si>
  <si>
    <t>North Ferriby</t>
  </si>
  <si>
    <t>Paull</t>
  </si>
  <si>
    <t>Pocklington</t>
  </si>
  <si>
    <t>Ripon</t>
  </si>
  <si>
    <t>Roos</t>
  </si>
  <si>
    <t>Rudston</t>
  </si>
  <si>
    <t>Ryther cum Ossendyke</t>
  </si>
  <si>
    <t>Sancton</t>
  </si>
  <si>
    <t>Saxton with Scarthingwell</t>
  </si>
  <si>
    <t>Settrington</t>
  </si>
  <si>
    <t>Skerne and Wansford</t>
  </si>
  <si>
    <t>Skidby</t>
  </si>
  <si>
    <t>Skipsea</t>
  </si>
  <si>
    <t>Skirpenbeck</t>
  </si>
  <si>
    <t>Sledmere</t>
  </si>
  <si>
    <t>Snaith and Cowick</t>
  </si>
  <si>
    <t>South Cave</t>
  </si>
  <si>
    <t>South Cliffe</t>
  </si>
  <si>
    <t>South Ferriby</t>
  </si>
  <si>
    <t>Sproatley</t>
  </si>
  <si>
    <t>Stamford Bridge</t>
  </si>
  <si>
    <t>Sutton-on-the-Forest</t>
  </si>
  <si>
    <t>Swanland</t>
  </si>
  <si>
    <t>Thwing</t>
  </si>
  <si>
    <t>Tibthorpe</t>
  </si>
  <si>
    <t>Ulrome</t>
  </si>
  <si>
    <t>Walkington</t>
  </si>
  <si>
    <t>Weaverthorpe</t>
  </si>
  <si>
    <t>Welton</t>
  </si>
  <si>
    <t>Wetwang</t>
  </si>
  <si>
    <t>Wilberfoss</t>
  </si>
  <si>
    <t>Winteringham</t>
  </si>
  <si>
    <t>Woodmansey</t>
  </si>
  <si>
    <t>Yapham</t>
  </si>
  <si>
    <t>York</t>
  </si>
  <si>
    <t>Carlisle</t>
  </si>
  <si>
    <t>Cumbria</t>
  </si>
  <si>
    <t>Garton-on-the-Wolds</t>
  </si>
  <si>
    <t>Vale of Pickering</t>
  </si>
  <si>
    <t>NY coast</t>
  </si>
  <si>
    <t>NY</t>
  </si>
  <si>
    <t>Region</t>
  </si>
  <si>
    <t>Analysis of PAS artefact finds - Northumbria</t>
  </si>
  <si>
    <t>Shiptonthorpe</t>
  </si>
  <si>
    <t>Wolds west</t>
  </si>
  <si>
    <t>Wolds central</t>
  </si>
  <si>
    <t>Wolds east</t>
  </si>
  <si>
    <t>%</t>
  </si>
  <si>
    <t>Pin</t>
  </si>
  <si>
    <t>Brooch</t>
  </si>
  <si>
    <t>Strap end</t>
  </si>
  <si>
    <t>Cremation</t>
  </si>
  <si>
    <t>Buckle</t>
  </si>
  <si>
    <t>Weight</t>
  </si>
  <si>
    <t>Vessel</t>
  </si>
  <si>
    <t>Annular brooch</t>
  </si>
  <si>
    <t>Metal working debris</t>
  </si>
  <si>
    <t>Hooked tag</t>
  </si>
  <si>
    <t>Strap fitting</t>
  </si>
  <si>
    <t>Sleeve clasp</t>
  </si>
  <si>
    <t>Unidentified</t>
  </si>
  <si>
    <t>Mount</t>
  </si>
  <si>
    <t>Bead</t>
  </si>
  <si>
    <t>Pendant</t>
  </si>
  <si>
    <t>Finger ring</t>
  </si>
  <si>
    <t>Stirrup</t>
  </si>
  <si>
    <t>Tweezers</t>
  </si>
  <si>
    <t>Whetstone</t>
  </si>
  <si>
    <t>Ingot</t>
  </si>
  <si>
    <t>Spindle whorl</t>
  </si>
  <si>
    <t>Bridle fitting</t>
  </si>
  <si>
    <t>Gaming piece</t>
  </si>
  <si>
    <t>Bracteate</t>
  </si>
  <si>
    <t>Ring</t>
  </si>
  <si>
    <t>Scabbard</t>
  </si>
  <si>
    <t>Armour &amp; weapons</t>
  </si>
  <si>
    <t>Bucket</t>
  </si>
  <si>
    <t>Fixtures &amp; fittings</t>
  </si>
  <si>
    <t>Chape</t>
  </si>
  <si>
    <t>Clasp</t>
  </si>
  <si>
    <t>Die stamp</t>
  </si>
  <si>
    <t>Dress hook</t>
  </si>
  <si>
    <t>Dress pin</t>
  </si>
  <si>
    <t>Harness mount</t>
  </si>
  <si>
    <t>Harness pendant</t>
  </si>
  <si>
    <t>Human remains</t>
  </si>
  <si>
    <t>Jewellery</t>
  </si>
  <si>
    <t>Neck ring</t>
  </si>
  <si>
    <t>Personal accessory</t>
  </si>
  <si>
    <t>Plaque</t>
  </si>
  <si>
    <t>Pommel cap</t>
  </si>
  <si>
    <t>Stud</t>
  </si>
  <si>
    <t>Sword pommel</t>
  </si>
  <si>
    <t>Trial piece</t>
  </si>
  <si>
    <t>Vat</t>
  </si>
  <si>
    <t>Total</t>
  </si>
  <si>
    <t>York/Vale of York</t>
  </si>
  <si>
    <t>Wolds total</t>
  </si>
  <si>
    <t>Coins</t>
  </si>
  <si>
    <t>Adze</t>
  </si>
  <si>
    <t>Book fitting</t>
  </si>
  <si>
    <t>Cosmetic set</t>
  </si>
  <si>
    <t>Disc</t>
  </si>
  <si>
    <t>Girdle Hanger</t>
  </si>
  <si>
    <t>Hanger</t>
  </si>
  <si>
    <t>Hanging bowl</t>
  </si>
  <si>
    <t>Key (locking)</t>
  </si>
  <si>
    <t>Locking mechanism</t>
  </si>
  <si>
    <t>Nail</t>
  </si>
  <si>
    <t>Pin head</t>
  </si>
  <si>
    <t>Seax</t>
  </si>
  <si>
    <t>Shield</t>
  </si>
  <si>
    <t>Shield boss</t>
  </si>
  <si>
    <t>Sword guard</t>
  </si>
  <si>
    <t>Tongs</t>
  </si>
  <si>
    <t>Workbox</t>
  </si>
  <si>
    <t>Arncliffe</t>
  </si>
  <si>
    <t>Hawkswick</t>
  </si>
  <si>
    <t>Kettlewell with Starbotton</t>
  </si>
  <si>
    <t>Grassington</t>
  </si>
  <si>
    <t>Craven</t>
  </si>
  <si>
    <t>Whorlton</t>
  </si>
  <si>
    <t>East Layton</t>
  </si>
  <si>
    <t>Croft-on-Tees</t>
  </si>
  <si>
    <t>Ravensworth</t>
  </si>
  <si>
    <t>Moulton</t>
  </si>
  <si>
    <t>Brompton-on-Swale</t>
  </si>
  <si>
    <t>Northallerton</t>
  </si>
  <si>
    <t>Ainderby Steeple</t>
  </si>
  <si>
    <t>Crakehall</t>
  </si>
  <si>
    <t>Aiskew</t>
  </si>
  <si>
    <t>Bedale</t>
  </si>
  <si>
    <t>Boltby</t>
  </si>
  <si>
    <t>Newby Wiske</t>
  </si>
  <si>
    <t>Maunby</t>
  </si>
  <si>
    <t>Burneston</t>
  </si>
  <si>
    <t>Carthorpe</t>
  </si>
  <si>
    <t>South Kilvington</t>
  </si>
  <si>
    <t>Felixkirk</t>
  </si>
  <si>
    <t>Sutton-under-Whitestonecliffe</t>
  </si>
  <si>
    <t>Thirsk</t>
  </si>
  <si>
    <t>Sowerby</t>
  </si>
  <si>
    <t>Bagby</t>
  </si>
  <si>
    <t>North Stainley with Sleningford</t>
  </si>
  <si>
    <t>Topcliffe</t>
  </si>
  <si>
    <t>Asenby</t>
  </si>
  <si>
    <t>Sessay</t>
  </si>
  <si>
    <t>Thormanby</t>
  </si>
  <si>
    <t>Dishforth</t>
  </si>
  <si>
    <t>Eldmire with Crakehill</t>
  </si>
  <si>
    <t>Raskelf</t>
  </si>
  <si>
    <t>Brafferton</t>
  </si>
  <si>
    <t>Studley Roger</t>
  </si>
  <si>
    <t>Milby</t>
  </si>
  <si>
    <t>Boroughbridge</t>
  </si>
  <si>
    <t>Myton-on-Swale</t>
  </si>
  <si>
    <t>Roecliffe</t>
  </si>
  <si>
    <t>Aldwark</t>
  </si>
  <si>
    <t>Beningbrough</t>
  </si>
  <si>
    <t>Whixley</t>
  </si>
  <si>
    <t>Hunsingore</t>
  </si>
  <si>
    <t>Tockwith</t>
  </si>
  <si>
    <t>Long Marston</t>
  </si>
  <si>
    <t>Kirk Deighton</t>
  </si>
  <si>
    <t>Kirkby Wharfe with North Milford</t>
  </si>
  <si>
    <t>Tadcaster</t>
  </si>
  <si>
    <t>Towton</t>
  </si>
  <si>
    <t>Selby</t>
  </si>
  <si>
    <t>Sherburn in Elmet</t>
  </si>
  <si>
    <t>Stapleton</t>
  </si>
  <si>
    <t>Beal</t>
  </si>
  <si>
    <t>Camblesforth</t>
  </si>
  <si>
    <t>Long Drax</t>
  </si>
  <si>
    <t>Kirk Smeaton</t>
  </si>
  <si>
    <t>North Duffield</t>
  </si>
  <si>
    <t>Buttercrambe with Bossall</t>
  </si>
  <si>
    <t>Sand Hutton</t>
  </si>
  <si>
    <t>Thornton-le-Street</t>
  </si>
  <si>
    <t>Acklam</t>
  </si>
  <si>
    <t>Birdsall</t>
  </si>
  <si>
    <t>Wharram</t>
  </si>
  <si>
    <t>Aislaby</t>
  </si>
  <si>
    <t>Whitby</t>
  </si>
  <si>
    <t>Cawton</t>
  </si>
  <si>
    <t>Stonegrave</t>
  </si>
  <si>
    <t>Slingsby</t>
  </si>
  <si>
    <t>Barton-le-Street</t>
  </si>
  <si>
    <t>Malton</t>
  </si>
  <si>
    <t>Scampston</t>
  </si>
  <si>
    <t>Sherburn</t>
  </si>
  <si>
    <t>Folkton</t>
  </si>
  <si>
    <t>Cropton</t>
  </si>
  <si>
    <t>Pickering</t>
  </si>
  <si>
    <t>Levisham</t>
  </si>
  <si>
    <t>Burniston</t>
  </si>
  <si>
    <t>Snainton</t>
  </si>
  <si>
    <t>Vale of Pickering N</t>
  </si>
  <si>
    <t>Vale of Pickering S</t>
  </si>
  <si>
    <t>Top 5</t>
  </si>
  <si>
    <t>Top 10</t>
  </si>
  <si>
    <t>Top 20</t>
  </si>
  <si>
    <t>Single find</t>
  </si>
  <si>
    <t>3 or less finds</t>
  </si>
  <si>
    <t>Bridle bit</t>
  </si>
  <si>
    <t>Kellington</t>
  </si>
  <si>
    <t>York (all locations)</t>
  </si>
  <si>
    <t>Locations</t>
  </si>
  <si>
    <t>Object types</t>
  </si>
  <si>
    <t>Locations with coins</t>
  </si>
  <si>
    <t>Cum %</t>
  </si>
  <si>
    <t>Naburn</t>
  </si>
  <si>
    <t>Upper Poppleton</t>
  </si>
  <si>
    <t>Askham Richard</t>
  </si>
  <si>
    <t>Fulford</t>
  </si>
  <si>
    <t>Wheldrake</t>
  </si>
  <si>
    <t>Dunnington</t>
  </si>
  <si>
    <t>Humberside</t>
  </si>
  <si>
    <t>% of database</t>
  </si>
  <si>
    <t>Coin findspots</t>
  </si>
  <si>
    <t>Location no.</t>
  </si>
  <si>
    <t>1-3 finds locations</t>
  </si>
  <si>
    <t>Single find locations</t>
  </si>
  <si>
    <t>No. of types of artefact</t>
  </si>
  <si>
    <t>EY plain</t>
  </si>
  <si>
    <t>Horse fitting</t>
  </si>
  <si>
    <t>Hinge strap</t>
  </si>
  <si>
    <t>Chain/link</t>
  </si>
  <si>
    <t>Rod</t>
  </si>
  <si>
    <t>Cross</t>
  </si>
  <si>
    <t>sheet - lead</t>
  </si>
  <si>
    <t>Ear-ring</t>
  </si>
  <si>
    <t>Scarab?</t>
  </si>
  <si>
    <t>Chisel</t>
  </si>
  <si>
    <t>Ferrule</t>
  </si>
  <si>
    <t xml:space="preserve">Fragment(s) - iron </t>
  </si>
  <si>
    <t>Fragment(s) - lead</t>
  </si>
  <si>
    <t>Knife/blade</t>
  </si>
  <si>
    <t>Latchlifter</t>
  </si>
  <si>
    <t>Needle</t>
  </si>
  <si>
    <t>Sheet - copper alloy</t>
  </si>
  <si>
    <t>Scutheon</t>
  </si>
  <si>
    <t>Scythe</t>
  </si>
  <si>
    <t>Spearhead</t>
  </si>
  <si>
    <t>Balance (part)</t>
  </si>
  <si>
    <t>Bracelet</t>
  </si>
  <si>
    <t>Animal head terminal</t>
  </si>
  <si>
    <t>Earscoop</t>
  </si>
  <si>
    <t>Fragment(s) - copper alloy</t>
  </si>
  <si>
    <t>Loop</t>
  </si>
  <si>
    <t>Nail cleaner</t>
  </si>
  <si>
    <t>Arrowhead</t>
  </si>
  <si>
    <t>Bell (part)</t>
  </si>
  <si>
    <t>Comb (parts)</t>
  </si>
  <si>
    <t>Bar</t>
  </si>
  <si>
    <t>Punch</t>
  </si>
  <si>
    <t>Sharpening tool</t>
  </si>
  <si>
    <t>Strike-a-light</t>
  </si>
  <si>
    <t>Wedge</t>
  </si>
  <si>
    <t>Sheet - iron</t>
  </si>
  <si>
    <t>Awl</t>
  </si>
  <si>
    <t>Strap hinge</t>
  </si>
  <si>
    <t>Handle</t>
  </si>
  <si>
    <t>Lace-end</t>
  </si>
  <si>
    <t>Whittle-tang knife</t>
  </si>
  <si>
    <t>Spoon</t>
  </si>
  <si>
    <t>Washer</t>
  </si>
  <si>
    <t>Meols</t>
  </si>
  <si>
    <t>Staple</t>
  </si>
  <si>
    <t>Roundel</t>
  </si>
  <si>
    <t>Skillet</t>
  </si>
  <si>
    <t>Stylus</t>
  </si>
  <si>
    <t>Shears</t>
  </si>
  <si>
    <t>Applied relief</t>
  </si>
  <si>
    <t>Toilet implement</t>
  </si>
  <si>
    <t>York Fishergate</t>
  </si>
  <si>
    <t>Strip/binding</t>
  </si>
  <si>
    <t>Auger</t>
  </si>
  <si>
    <t>Rivet</t>
  </si>
  <si>
    <t>Bolt</t>
  </si>
  <si>
    <t>Rove</t>
  </si>
  <si>
    <t>Chatelaine</t>
  </si>
  <si>
    <t>Fragment(s) - gold</t>
  </si>
  <si>
    <t>Fragment(s) - silver</t>
  </si>
  <si>
    <t>Net sinker</t>
  </si>
  <si>
    <t>Belt fitting</t>
  </si>
  <si>
    <t>With coins?</t>
  </si>
  <si>
    <t>Burial</t>
  </si>
  <si>
    <t>Category</t>
  </si>
  <si>
    <t>Domestic</t>
  </si>
  <si>
    <t>Decorative</t>
  </si>
  <si>
    <t>Fixture/fitting</t>
  </si>
  <si>
    <t>Clerical</t>
  </si>
  <si>
    <t>Mercantile</t>
  </si>
  <si>
    <t>Dress</t>
  </si>
  <si>
    <t>Tool</t>
  </si>
  <si>
    <t>Weapon</t>
  </si>
  <si>
    <t>Work related</t>
  </si>
  <si>
    <t>Source</t>
  </si>
  <si>
    <t>VASLE</t>
  </si>
  <si>
    <t>PAS</t>
  </si>
  <si>
    <t>Summary</t>
  </si>
  <si>
    <t>Grouped</t>
  </si>
  <si>
    <t>Detailed</t>
  </si>
  <si>
    <t>Functional Category</t>
  </si>
  <si>
    <t>Detailed types</t>
  </si>
  <si>
    <t>Anlaby</t>
  </si>
  <si>
    <t>Kirk Ella</t>
  </si>
  <si>
    <t>Millington</t>
  </si>
  <si>
    <t>Preston</t>
  </si>
  <si>
    <t>Rowley</t>
  </si>
  <si>
    <t>Database Totals</t>
  </si>
  <si>
    <t>Ackworth</t>
  </si>
  <si>
    <t>Acomb</t>
  </si>
  <si>
    <t>Northumberland</t>
  </si>
  <si>
    <t>Ardsley</t>
  </si>
  <si>
    <t>Arnside</t>
  </si>
  <si>
    <t>Bardsey cum Rigton</t>
  </si>
  <si>
    <t>Belsay</t>
  </si>
  <si>
    <t>Burghwallis</t>
  </si>
  <si>
    <t>Castlelevington</t>
  </si>
  <si>
    <t>Coatham Mundeville</t>
  </si>
  <si>
    <t>Conisbrough and Denaby</t>
  </si>
  <si>
    <t>Denton</t>
  </si>
  <si>
    <t>Ford</t>
  </si>
  <si>
    <t>Hatfield</t>
  </si>
  <si>
    <t>Humshaugh</t>
  </si>
  <si>
    <t>Neasham</t>
  </si>
  <si>
    <t>North Elmsall</t>
  </si>
  <si>
    <t>Piercebridge</t>
  </si>
  <si>
    <t>Stillington and Whitton</t>
  </si>
  <si>
    <t>Sykehouse</t>
  </si>
  <si>
    <t>Thirston</t>
  </si>
  <si>
    <t>Thorner</t>
  </si>
  <si>
    <t>Thorpe Audlin</t>
  </si>
  <si>
    <t>Tickhill</t>
  </si>
  <si>
    <t>Ulgham</t>
  </si>
  <si>
    <t>Whittingham</t>
  </si>
  <si>
    <t>Sword</t>
  </si>
  <si>
    <t>Spike/spear</t>
  </si>
  <si>
    <t>Bamburgh</t>
  </si>
  <si>
    <t>Periphery</t>
  </si>
  <si>
    <t>No of types</t>
  </si>
  <si>
    <t>Locations [A]</t>
  </si>
  <si>
    <t>Locations with coins [B]</t>
  </si>
  <si>
    <t>Wirral</t>
  </si>
  <si>
    <t>Northumberalnd</t>
  </si>
  <si>
    <t>Other peripheral</t>
  </si>
  <si>
    <t>Average /Location</t>
  </si>
  <si>
    <t>Sandhutton</t>
  </si>
  <si>
    <t>Holderness</t>
  </si>
  <si>
    <t>Lucy's 1999 Gazetteer</t>
  </si>
  <si>
    <t>√</t>
  </si>
  <si>
    <t>Central Lowlands</t>
  </si>
  <si>
    <t>York/Central Lowlands</t>
  </si>
  <si>
    <r>
      <rPr>
        <u/>
        <sz val="12"/>
        <color theme="1"/>
        <rFont val="Times New Roman"/>
        <family val="1"/>
      </rPr>
      <t>Source</t>
    </r>
    <r>
      <rPr>
        <sz val="12"/>
        <color theme="1"/>
        <rFont val="Times New Roman"/>
        <family val="1"/>
      </rPr>
      <t xml:space="preserve">: </t>
    </r>
  </si>
  <si>
    <t>York/Central Lowlands Totals</t>
  </si>
  <si>
    <t>Wolds Total</t>
  </si>
  <si>
    <r>
      <rPr>
        <i/>
        <sz val="12"/>
        <color theme="1"/>
        <rFont val="Times New Roman"/>
        <family val="1"/>
      </rPr>
      <t xml:space="preserve">Dataset 5: </t>
    </r>
    <r>
      <rPr>
        <sz val="12"/>
        <color theme="1"/>
        <rFont val="Times New Roman"/>
        <family val="1"/>
      </rPr>
      <t>Early medieval Yorkshire - artefacts - data</t>
    </r>
  </si>
  <si>
    <r>
      <rPr>
        <b/>
        <i/>
        <sz val="11"/>
        <color theme="1"/>
        <rFont val="Times New Roman"/>
        <family val="1"/>
      </rPr>
      <t>Co-occurrence</t>
    </r>
    <r>
      <rPr>
        <b/>
        <sz val="11"/>
        <color theme="1"/>
        <rFont val="Times New Roman"/>
        <family val="1"/>
      </rPr>
      <t xml:space="preserve"> [B/A] %</t>
    </r>
  </si>
  <si>
    <t>Totals</t>
  </si>
  <si>
    <t>North Yorkshire</t>
  </si>
  <si>
    <r>
      <t xml:space="preserve">Dataset 5: </t>
    </r>
    <r>
      <rPr>
        <b/>
        <u/>
        <sz val="12"/>
        <color theme="1"/>
        <rFont val="Times New Roman"/>
        <family val="1"/>
      </rPr>
      <t xml:space="preserve">Early medieval Yorkshire - artefacts - SUMMARY </t>
    </r>
  </si>
  <si>
    <t>Periphery analysis</t>
  </si>
  <si>
    <t>Central Lowlands (excl. York)</t>
  </si>
  <si>
    <t>Artefacts</t>
  </si>
  <si>
    <t>Area (approximate sq. mls.)</t>
  </si>
  <si>
    <t>Artefacts/sq. ml.</t>
  </si>
  <si>
    <t>Locations/sq. ml.</t>
  </si>
  <si>
    <t>Types</t>
  </si>
  <si>
    <t>Locations with 3 or fewer finds</t>
  </si>
  <si>
    <t>Average no. finds/location</t>
  </si>
  <si>
    <t>Coins/sq. ml.</t>
  </si>
  <si>
    <t xml:space="preserve">Locations </t>
  </si>
  <si>
    <t>Source:</t>
  </si>
  <si>
    <t>Purpose:</t>
  </si>
  <si>
    <t>To characterize artefactual and coin losses geographically by region.</t>
  </si>
  <si>
    <t>Wolds</t>
  </si>
  <si>
    <t>Beverley &amp; Holderness</t>
  </si>
  <si>
    <t>Metal</t>
  </si>
  <si>
    <t>Period</t>
  </si>
  <si>
    <t>No.</t>
  </si>
  <si>
    <t>Gold</t>
  </si>
  <si>
    <t>1-3c</t>
  </si>
  <si>
    <t>Silver</t>
  </si>
  <si>
    <t>4a-N8</t>
  </si>
  <si>
    <t>Silver alloy</t>
  </si>
  <si>
    <t>N9</t>
  </si>
  <si>
    <t>Copper alloy</t>
  </si>
  <si>
    <t>N10</t>
  </si>
  <si>
    <t>Other</t>
  </si>
  <si>
    <t>To assess the proportions of coins of different composition by region.</t>
  </si>
  <si>
    <t>Century</t>
  </si>
  <si>
    <t>Sites</t>
  </si>
  <si>
    <t>C8th only</t>
  </si>
  <si>
    <t>C9th only</t>
  </si>
  <si>
    <t>N9-10</t>
  </si>
  <si>
    <t>Both</t>
  </si>
  <si>
    <t>To assess the proportions of sites with coins of different centuries by region as an indication of continuity.</t>
  </si>
  <si>
    <t>Site</t>
  </si>
  <si>
    <t>Site #</t>
  </si>
  <si>
    <t>Mix - excl gold &amp; other</t>
  </si>
  <si>
    <t>C8 only</t>
  </si>
  <si>
    <t>C9 only</t>
  </si>
  <si>
    <t>With artefacts</t>
  </si>
  <si>
    <t>Vale of Pickering (N)</t>
  </si>
  <si>
    <t>Vale of Pickering (S)</t>
  </si>
  <si>
    <t xml:space="preserve">Snainton </t>
  </si>
  <si>
    <t>Brompton</t>
  </si>
  <si>
    <t>North Newbald</t>
  </si>
  <si>
    <t>Thorpe le Street</t>
  </si>
  <si>
    <t>Malton, near</t>
  </si>
  <si>
    <t>West Heslerton (see below)</t>
  </si>
  <si>
    <t>Boroughbridge, near</t>
  </si>
  <si>
    <t>Ryther</t>
  </si>
  <si>
    <t>Cowlam</t>
  </si>
  <si>
    <t>Duggleby</t>
  </si>
  <si>
    <t>Elmswell</t>
  </si>
  <si>
    <t>Kemp Howe</t>
  </si>
  <si>
    <t>Reighton</t>
  </si>
  <si>
    <t>Nunburnholme</t>
  </si>
  <si>
    <t>No artefacts</t>
  </si>
  <si>
    <t>Kirkbymoorside</t>
  </si>
  <si>
    <t>Seamer</t>
  </si>
  <si>
    <t xml:space="preserve">Scarborough, near </t>
  </si>
  <si>
    <t>Norton</t>
  </si>
  <si>
    <t>Rillington</t>
  </si>
  <si>
    <t>Malton, near, site 1: Binnington</t>
  </si>
  <si>
    <t>Staxton</t>
  </si>
  <si>
    <t>Manfield</t>
  </si>
  <si>
    <t>Hutton Rudby</t>
  </si>
  <si>
    <t>Brough with St. Giles</t>
  </si>
  <si>
    <t>Stainton</t>
  </si>
  <si>
    <t>Kirkby Fleetham with Fencote</t>
  </si>
  <si>
    <t>Yafforth</t>
  </si>
  <si>
    <t>Hackforth</t>
  </si>
  <si>
    <t>Crosby</t>
  </si>
  <si>
    <t>Leake</t>
  </si>
  <si>
    <t>Snape with Thorp</t>
  </si>
  <si>
    <t>West Tanfield</t>
  </si>
  <si>
    <t>Thirkleby</t>
  </si>
  <si>
    <t>Stillington</t>
  </si>
  <si>
    <t>Farlington</t>
  </si>
  <si>
    <t>Sheriff Hutton</t>
  </si>
  <si>
    <t>Markington with Wallerthwaite</t>
  </si>
  <si>
    <t>Great Ouseburn</t>
  </si>
  <si>
    <t>Nidd</t>
  </si>
  <si>
    <t>Beningborough</t>
  </si>
  <si>
    <t>Shipton</t>
  </si>
  <si>
    <t>York, east of</t>
  </si>
  <si>
    <t>Copmanthorpe</t>
  </si>
  <si>
    <t>Wetherby</t>
  </si>
  <si>
    <t>Wighill</t>
  </si>
  <si>
    <t>Harewood</t>
  </si>
  <si>
    <t>Clifford</t>
  </si>
  <si>
    <t>Stutton with Hazlewood</t>
  </si>
  <si>
    <t>Bolton Percy</t>
  </si>
  <si>
    <t>Barwick in Elmet</t>
  </si>
  <si>
    <t>Lotherton</t>
  </si>
  <si>
    <t>Church Fenton</t>
  </si>
  <si>
    <t>Cawood</t>
  </si>
  <si>
    <t>Riccall</t>
  </si>
  <si>
    <t>South Milford</t>
  </si>
  <si>
    <t>Lead</t>
  </si>
  <si>
    <t>Ousethorpe</t>
  </si>
  <si>
    <r>
      <t>York, "</t>
    </r>
    <r>
      <rPr>
        <i/>
        <sz val="12"/>
        <rFont val="Times New Roman"/>
        <family val="1"/>
      </rPr>
      <t>c.</t>
    </r>
    <r>
      <rPr>
        <sz val="12"/>
        <rFont val="Times New Roman"/>
        <family val="1"/>
      </rPr>
      <t>10 miles south"</t>
    </r>
  </si>
  <si>
    <t>Birkin</t>
  </si>
  <si>
    <t>Darrington</t>
  </si>
  <si>
    <t>Walton</t>
  </si>
  <si>
    <t>Little Smeaton</t>
  </si>
  <si>
    <t>Brodsworth</t>
  </si>
  <si>
    <t>Barnburgh</t>
  </si>
  <si>
    <t>Doncaster</t>
  </si>
  <si>
    <t>Burythorpe</t>
  </si>
  <si>
    <t>Wharram Percy</t>
  </si>
  <si>
    <t>West Lutton</t>
  </si>
  <si>
    <t>East Lutton</t>
  </si>
  <si>
    <t>Kirkburn</t>
  </si>
  <si>
    <t>Bridlington, near</t>
  </si>
  <si>
    <t>Buttercrambe</t>
  </si>
  <si>
    <t>South Newbald</t>
  </si>
  <si>
    <r>
      <t>This tabulation distinguishes sites which were occupied continuously in the C8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and C9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from those occupied in only C8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or C9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>. The increase from 17 sites with only C8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coins to 21 with only those of the C9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indicates an increasing use of coinage.</t>
    </r>
  </si>
  <si>
    <t>Stability - sites with coins &amp; artefacts</t>
  </si>
  <si>
    <t>Coin age mix on artefact sites</t>
  </si>
  <si>
    <t>Density</t>
  </si>
  <si>
    <r>
      <rPr>
        <i/>
        <sz val="12"/>
        <color theme="1"/>
        <rFont val="Times New Roman"/>
        <family val="1"/>
      </rPr>
      <t>Dataset 5</t>
    </r>
    <r>
      <rPr>
        <sz val="12"/>
        <color theme="1"/>
        <rFont val="Times New Roman"/>
        <family val="1"/>
      </rPr>
      <t>: Early Medieval Yorkshire - Artefacts - Data</t>
    </r>
  </si>
  <si>
    <t>Coin Metal Mix on Artefact Sites</t>
  </si>
  <si>
    <r>
      <rPr>
        <i/>
        <sz val="12"/>
        <rFont val="Times New Roman"/>
        <family val="1"/>
      </rPr>
      <t>Dataset 5:</t>
    </r>
    <r>
      <rPr>
        <sz val="12"/>
        <rFont val="Times New Roman"/>
        <family val="1"/>
      </rPr>
      <t xml:space="preserve"> Early Medieval Yorkshire Artefacts Data</t>
    </r>
  </si>
  <si>
    <r>
      <rPr>
        <b/>
        <i/>
        <u/>
        <sz val="12"/>
        <color theme="1"/>
        <rFont val="Times New Roman"/>
        <family val="1"/>
      </rPr>
      <t xml:space="preserve">Dataset 5: </t>
    </r>
    <r>
      <rPr>
        <b/>
        <u/>
        <sz val="12"/>
        <color theme="1"/>
        <rFont val="Times New Roman"/>
        <family val="1"/>
      </rPr>
      <t>Early medieval Yorkshire - artefacts - DETAIL</t>
    </r>
  </si>
  <si>
    <t>Site B</t>
  </si>
  <si>
    <t>Site A near Pocklinton</t>
  </si>
  <si>
    <t>Site A near Pocklington</t>
  </si>
  <si>
    <t>'Site C' near Wetherby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</si>
</sst>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_(* #,##0_);_(* \(#,##0\);_(* &quot;-&quot;??_);_(@_)"/>
    <numFmt numFmtId="168" formatCode="0.0"/>
    <numFmt numFmtId="169" formatCode="_(* #,##0.0_);_(* \(#,##0.0\);_(* &quot;-&quot;??_);_(@_)"/>
  </numFmts>
  <fonts count="42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rgb="FF7F7F7F"/>
      <name val="Times New Roman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 tint="4.9989318521683403E-2"/>
      <name val="Arial"/>
      <family val="2"/>
    </font>
    <font>
      <b/>
      <sz val="12"/>
      <color theme="0" tint="-0.34998626667073579"/>
      <name val="Arial"/>
      <family val="2"/>
    </font>
    <font>
      <b/>
      <sz val="11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0" tint="-0.34998626667073579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11"/>
      <color theme="0" tint="-0.34998626667073579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color theme="0" tint="-0.34998626667073579"/>
      <name val="Times New Roman"/>
      <family val="1"/>
    </font>
    <font>
      <b/>
      <u/>
      <sz val="11"/>
      <color theme="0" tint="-0.34998626667073579"/>
      <name val="Times New Roman"/>
      <family val="1"/>
    </font>
    <font>
      <b/>
      <u/>
      <sz val="9"/>
      <color theme="0" tint="-0.34998626667073579"/>
      <name val="Times New Roman"/>
      <family val="1"/>
    </font>
    <font>
      <sz val="9"/>
      <color theme="0" tint="-0.34998626667073579"/>
      <name val="Times New Roman"/>
      <family val="1"/>
    </font>
    <font>
      <b/>
      <sz val="12"/>
      <color theme="0" tint="-0.34998626667073579"/>
      <name val="Times New Roman"/>
      <family val="1"/>
    </font>
    <font>
      <b/>
      <u/>
      <sz val="12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sz val="12"/>
      <color theme="0" tint="-0.499984740745262"/>
      <name val="Times New Roman"/>
      <family val="1"/>
    </font>
    <font>
      <u/>
      <sz val="12"/>
      <name val="Times New Roman"/>
      <family val="1"/>
    </font>
    <font>
      <vertAlign val="superscript"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53">
    <xf numFmtId="0" fontId="0" fillId="0" borderId="0" xfId="0"/>
    <xf numFmtId="0" fontId="5" fillId="0" borderId="22" xfId="2" applyFont="1" applyFill="1" applyBorder="1" applyAlignment="1">
      <alignment textRotation="90"/>
    </xf>
    <xf numFmtId="0" fontId="5" fillId="0" borderId="22" xfId="0" applyFont="1" applyFill="1" applyBorder="1" applyAlignment="1">
      <alignment textRotation="90"/>
    </xf>
    <xf numFmtId="0" fontId="9" fillId="0" borderId="22" xfId="0" applyFont="1" applyFill="1" applyBorder="1" applyAlignment="1">
      <alignment textRotation="90"/>
    </xf>
    <xf numFmtId="0" fontId="10" fillId="0" borderId="22" xfId="0" applyFont="1" applyFill="1" applyBorder="1" applyAlignment="1">
      <alignment textRotation="90"/>
    </xf>
    <xf numFmtId="0" fontId="0" fillId="2" borderId="0" xfId="0" applyFill="1"/>
    <xf numFmtId="0" fontId="5" fillId="0" borderId="22" xfId="0" applyFont="1" applyFill="1" applyBorder="1" applyAlignment="1">
      <alignment horizontal="right" textRotation="90"/>
    </xf>
    <xf numFmtId="0" fontId="0" fillId="0" borderId="0" xfId="0" applyBorder="1"/>
    <xf numFmtId="164" fontId="0" fillId="0" borderId="0" xfId="0" applyNumberForma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right"/>
    </xf>
    <xf numFmtId="0" fontId="11" fillId="0" borderId="16" xfId="0" applyFont="1" applyFill="1" applyBorder="1" applyAlignment="1">
      <alignment horizontal="right"/>
    </xf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0" fontId="15" fillId="0" borderId="21" xfId="0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textRotation="90"/>
    </xf>
    <xf numFmtId="0" fontId="11" fillId="0" borderId="22" xfId="0" applyFont="1" applyFill="1" applyBorder="1" applyAlignment="1">
      <alignment textRotation="90"/>
    </xf>
    <xf numFmtId="0" fontId="17" fillId="0" borderId="22" xfId="0" applyFont="1" applyFill="1" applyBorder="1" applyAlignment="1">
      <alignment textRotation="90"/>
    </xf>
    <xf numFmtId="0" fontId="11" fillId="0" borderId="23" xfId="0" applyFont="1" applyFill="1" applyBorder="1" applyAlignment="1">
      <alignment horizontal="right" textRotation="90"/>
    </xf>
    <xf numFmtId="0" fontId="11" fillId="0" borderId="0" xfId="0" applyFont="1" applyFill="1" applyAlignment="1">
      <alignment textRotation="90"/>
    </xf>
    <xf numFmtId="0" fontId="11" fillId="0" borderId="25" xfId="0" applyFont="1" applyFill="1" applyBorder="1" applyAlignment="1">
      <alignment horizontal="right"/>
    </xf>
    <xf numFmtId="0" fontId="18" fillId="0" borderId="0" xfId="0" applyFont="1" applyFill="1" applyBorder="1" applyAlignment="1">
      <alignment vertical="top"/>
    </xf>
    <xf numFmtId="0" fontId="11" fillId="0" borderId="8" xfId="0" applyFont="1" applyFill="1" applyBorder="1" applyAlignment="1">
      <alignment vertical="top"/>
    </xf>
    <xf numFmtId="0" fontId="18" fillId="0" borderId="0" xfId="0" applyFont="1" applyFill="1"/>
    <xf numFmtId="168" fontId="18" fillId="0" borderId="0" xfId="0" applyNumberFormat="1" applyFont="1" applyFill="1" applyBorder="1" applyAlignment="1">
      <alignment vertical="top"/>
    </xf>
    <xf numFmtId="168" fontId="18" fillId="0" borderId="0" xfId="14" applyNumberFormat="1" applyFont="1" applyFill="1" applyBorder="1" applyAlignment="1">
      <alignment vertical="top"/>
    </xf>
    <xf numFmtId="168" fontId="11" fillId="0" borderId="8" xfId="0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vertical="top"/>
    </xf>
    <xf numFmtId="9" fontId="11" fillId="0" borderId="8" xfId="1" applyFont="1" applyFill="1" applyBorder="1" applyAlignment="1">
      <alignment vertical="top"/>
    </xf>
    <xf numFmtId="0" fontId="18" fillId="0" borderId="0" xfId="0" applyFont="1" applyFill="1" applyBorder="1"/>
    <xf numFmtId="0" fontId="19" fillId="0" borderId="0" xfId="0" applyFont="1" applyFill="1" applyBorder="1"/>
    <xf numFmtId="0" fontId="11" fillId="0" borderId="8" xfId="0" applyFont="1" applyFill="1" applyBorder="1"/>
    <xf numFmtId="0" fontId="18" fillId="0" borderId="0" xfId="14" applyFont="1" applyFill="1" applyBorder="1" applyAlignment="1">
      <alignment vertical="top"/>
    </xf>
    <xf numFmtId="9" fontId="18" fillId="0" borderId="0" xfId="1" applyFont="1" applyFill="1" applyBorder="1" applyAlignment="1">
      <alignment vertical="top"/>
    </xf>
    <xf numFmtId="164" fontId="11" fillId="0" borderId="25" xfId="0" applyNumberFormat="1" applyFont="1" applyFill="1" applyBorder="1" applyAlignment="1">
      <alignment horizontal="right" vertical="center" wrapText="1"/>
    </xf>
    <xf numFmtId="164" fontId="18" fillId="0" borderId="0" xfId="0" applyNumberFormat="1" applyFont="1" applyFill="1" applyBorder="1" applyAlignment="1">
      <alignment vertical="top"/>
    </xf>
    <xf numFmtId="164" fontId="18" fillId="0" borderId="0" xfId="14" applyNumberFormat="1" applyFont="1" applyFill="1" applyBorder="1" applyAlignment="1">
      <alignment vertical="top"/>
    </xf>
    <xf numFmtId="164" fontId="18" fillId="0" borderId="0" xfId="0" applyNumberFormat="1" applyFont="1" applyFill="1" applyAlignment="1"/>
    <xf numFmtId="0" fontId="11" fillId="0" borderId="28" xfId="0" applyFont="1" applyFill="1" applyBorder="1" applyAlignment="1">
      <alignment horizontal="right"/>
    </xf>
    <xf numFmtId="0" fontId="18" fillId="0" borderId="9" xfId="0" applyFont="1" applyFill="1" applyBorder="1" applyAlignment="1">
      <alignment vertical="top"/>
    </xf>
    <xf numFmtId="0" fontId="11" fillId="0" borderId="10" xfId="0" applyFont="1" applyFill="1" applyBorder="1" applyAlignment="1">
      <alignment vertical="top"/>
    </xf>
    <xf numFmtId="0" fontId="11" fillId="0" borderId="0" xfId="0" applyFont="1" applyFill="1" applyBorder="1" applyAlignment="1">
      <alignment horizontal="right" vertical="top" wrapText="1"/>
    </xf>
    <xf numFmtId="0" fontId="18" fillId="0" borderId="0" xfId="0" quotePrefix="1" applyFont="1" applyFill="1" applyBorder="1" applyAlignment="1">
      <alignment horizontal="right" vertical="top"/>
    </xf>
    <xf numFmtId="0" fontId="18" fillId="0" borderId="0" xfId="0" applyFont="1" applyFill="1" applyBorder="1" applyAlignment="1">
      <alignment horizontal="right" vertical="top"/>
    </xf>
    <xf numFmtId="0" fontId="20" fillId="0" borderId="24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left"/>
    </xf>
    <xf numFmtId="0" fontId="19" fillId="0" borderId="6" xfId="0" applyFont="1" applyFill="1" applyBorder="1"/>
    <xf numFmtId="0" fontId="15" fillId="0" borderId="7" xfId="0" applyFont="1" applyFill="1" applyBorder="1" applyAlignment="1">
      <alignment horizontal="right"/>
    </xf>
    <xf numFmtId="0" fontId="21" fillId="0" borderId="25" xfId="0" applyFont="1" applyFill="1" applyBorder="1"/>
    <xf numFmtId="0" fontId="21" fillId="0" borderId="0" xfId="0" applyFont="1" applyFill="1" applyBorder="1"/>
    <xf numFmtId="0" fontId="22" fillId="0" borderId="0" xfId="0" applyFont="1" applyFill="1" applyBorder="1"/>
    <xf numFmtId="166" fontId="18" fillId="0" borderId="8" xfId="1" applyNumberFormat="1" applyFont="1" applyFill="1" applyBorder="1"/>
    <xf numFmtId="0" fontId="21" fillId="0" borderId="26" xfId="0" applyFont="1" applyFill="1" applyBorder="1"/>
    <xf numFmtId="166" fontId="18" fillId="0" borderId="27" xfId="1" applyNumberFormat="1" applyFont="1" applyFill="1" applyBorder="1"/>
    <xf numFmtId="0" fontId="21" fillId="0" borderId="11" xfId="0" applyFont="1" applyFill="1" applyBorder="1" applyAlignment="1">
      <alignment horizontal="right"/>
    </xf>
    <xf numFmtId="0" fontId="21" fillId="0" borderId="12" xfId="0" applyFont="1" applyFill="1" applyBorder="1"/>
    <xf numFmtId="0" fontId="22" fillId="0" borderId="12" xfId="0" applyFont="1" applyFill="1" applyBorder="1"/>
    <xf numFmtId="166" fontId="18" fillId="0" borderId="10" xfId="1" applyNumberFormat="1" applyFont="1" applyFill="1" applyBorder="1"/>
    <xf numFmtId="0" fontId="14" fillId="0" borderId="0" xfId="0" applyFont="1" applyFill="1" applyAlignment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 applyAlignment="1">
      <alignment textRotation="90"/>
    </xf>
    <xf numFmtId="0" fontId="11" fillId="0" borderId="5" xfId="0" applyFont="1" applyFill="1" applyBorder="1" applyAlignment="1">
      <alignment textRotation="90"/>
    </xf>
    <xf numFmtId="0" fontId="15" fillId="0" borderId="6" xfId="0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textRotation="90"/>
    </xf>
    <xf numFmtId="0" fontId="11" fillId="0" borderId="6" xfId="0" applyFont="1" applyFill="1" applyBorder="1" applyAlignment="1">
      <alignment textRotation="90"/>
    </xf>
    <xf numFmtId="0" fontId="11" fillId="0" borderId="18" xfId="0" applyFont="1" applyFill="1" applyBorder="1" applyAlignment="1">
      <alignment textRotation="90"/>
    </xf>
    <xf numFmtId="0" fontId="11" fillId="0" borderId="6" xfId="2" applyFont="1" applyFill="1" applyBorder="1" applyAlignment="1">
      <alignment textRotation="90"/>
    </xf>
    <xf numFmtId="0" fontId="11" fillId="0" borderId="18" xfId="2" applyFont="1" applyFill="1" applyBorder="1" applyAlignment="1">
      <alignment textRotation="90"/>
    </xf>
    <xf numFmtId="0" fontId="11" fillId="0" borderId="17" xfId="0" applyFont="1" applyFill="1" applyBorder="1" applyAlignment="1">
      <alignment textRotation="90"/>
    </xf>
    <xf numFmtId="0" fontId="22" fillId="0" borderId="6" xfId="0" applyFont="1" applyFill="1" applyBorder="1" applyAlignment="1">
      <alignment textRotation="90"/>
    </xf>
    <xf numFmtId="0" fontId="11" fillId="0" borderId="6" xfId="0" applyFont="1" applyFill="1" applyBorder="1" applyAlignment="1">
      <alignment vertical="center" textRotation="90"/>
    </xf>
    <xf numFmtId="0" fontId="27" fillId="0" borderId="15" xfId="0" applyFont="1" applyFill="1" applyBorder="1" applyAlignment="1">
      <alignment textRotation="90"/>
    </xf>
    <xf numFmtId="0" fontId="11" fillId="0" borderId="29" xfId="2" applyFont="1" applyFill="1" applyBorder="1" applyAlignment="1">
      <alignment textRotation="90"/>
    </xf>
    <xf numFmtId="0" fontId="11" fillId="0" borderId="30" xfId="2" applyFont="1" applyFill="1" applyBorder="1" applyAlignment="1">
      <alignment textRotation="90"/>
    </xf>
    <xf numFmtId="0" fontId="11" fillId="0" borderId="30" xfId="0" applyFont="1" applyFill="1" applyBorder="1" applyAlignment="1">
      <alignment textRotation="90"/>
    </xf>
    <xf numFmtId="0" fontId="16" fillId="0" borderId="30" xfId="0" applyFont="1" applyFill="1" applyBorder="1" applyAlignment="1">
      <alignment textRotation="90" wrapText="1"/>
    </xf>
    <xf numFmtId="0" fontId="17" fillId="0" borderId="30" xfId="0" applyFont="1" applyFill="1" applyBorder="1" applyAlignment="1">
      <alignment textRotation="90"/>
    </xf>
    <xf numFmtId="0" fontId="16" fillId="0" borderId="30" xfId="0" applyFont="1" applyFill="1" applyBorder="1" applyAlignment="1">
      <alignment textRotation="90"/>
    </xf>
    <xf numFmtId="0" fontId="11" fillId="0" borderId="31" xfId="0" applyFont="1" applyFill="1" applyBorder="1" applyAlignment="1">
      <alignment textRotation="90"/>
    </xf>
    <xf numFmtId="0" fontId="18" fillId="0" borderId="3" xfId="0" applyFont="1" applyFill="1" applyBorder="1"/>
    <xf numFmtId="0" fontId="18" fillId="0" borderId="13" xfId="0" applyFont="1" applyFill="1" applyBorder="1"/>
    <xf numFmtId="0" fontId="18" fillId="0" borderId="1" xfId="0" applyFont="1" applyFill="1" applyBorder="1"/>
    <xf numFmtId="0" fontId="18" fillId="0" borderId="14" xfId="0" applyFont="1" applyFill="1" applyBorder="1"/>
    <xf numFmtId="166" fontId="18" fillId="0" borderId="1" xfId="1" applyNumberFormat="1" applyFont="1" applyFill="1" applyBorder="1"/>
    <xf numFmtId="166" fontId="18" fillId="0" borderId="0" xfId="1" applyNumberFormat="1" applyFont="1" applyFill="1" applyBorder="1"/>
    <xf numFmtId="0" fontId="14" fillId="0" borderId="15" xfId="0" applyFont="1" applyFill="1" applyBorder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2" xfId="0" applyFont="1" applyFill="1" applyBorder="1"/>
    <xf numFmtId="10" fontId="18" fillId="0" borderId="15" xfId="1" applyNumberFormat="1" applyFont="1" applyFill="1" applyBorder="1"/>
    <xf numFmtId="10" fontId="18" fillId="0" borderId="0" xfId="1" applyNumberFormat="1" applyFont="1" applyFill="1" applyBorder="1"/>
    <xf numFmtId="10" fontId="18" fillId="0" borderId="16" xfId="1" applyNumberFormat="1" applyFont="1" applyFill="1" applyBorder="1"/>
    <xf numFmtId="10" fontId="21" fillId="0" borderId="0" xfId="1" applyNumberFormat="1" applyFont="1" applyFill="1" applyBorder="1"/>
    <xf numFmtId="166" fontId="18" fillId="0" borderId="2" xfId="1" applyNumberFormat="1" applyFont="1" applyFill="1" applyBorder="1"/>
    <xf numFmtId="0" fontId="18" fillId="0" borderId="0" xfId="0" applyFont="1" applyFill="1" applyBorder="1" applyAlignment="1"/>
    <xf numFmtId="0" fontId="18" fillId="0" borderId="15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8" fillId="0" borderId="16" xfId="0" applyFont="1" applyFill="1" applyBorder="1" applyAlignment="1">
      <alignment horizontal="right"/>
    </xf>
    <xf numFmtId="164" fontId="14" fillId="0" borderId="0" xfId="0" applyNumberFormat="1" applyFont="1" applyFill="1" applyAlignment="1"/>
    <xf numFmtId="164" fontId="18" fillId="0" borderId="3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right" vertical="center" wrapText="1"/>
    </xf>
    <xf numFmtId="164" fontId="18" fillId="0" borderId="15" xfId="2" applyNumberFormat="1" applyFont="1" applyFill="1" applyBorder="1" applyAlignment="1"/>
    <xf numFmtId="164" fontId="18" fillId="0" borderId="16" xfId="2" applyNumberFormat="1" applyFont="1" applyFill="1" applyBorder="1" applyAlignment="1"/>
    <xf numFmtId="167" fontId="18" fillId="0" borderId="0" xfId="13" applyNumberFormat="1" applyFont="1" applyFill="1" applyBorder="1"/>
    <xf numFmtId="164" fontId="18" fillId="0" borderId="0" xfId="2" applyNumberFormat="1" applyFont="1" applyFill="1" applyBorder="1" applyAlignment="1"/>
    <xf numFmtId="167" fontId="18" fillId="0" borderId="0" xfId="13" applyNumberFormat="1" applyFont="1" applyFill="1" applyBorder="1" applyAlignment="1">
      <alignment horizontal="center"/>
    </xf>
    <xf numFmtId="167" fontId="18" fillId="0" borderId="0" xfId="13" applyNumberFormat="1" applyFont="1" applyFill="1" applyBorder="1" applyAlignment="1">
      <alignment textRotation="45"/>
    </xf>
    <xf numFmtId="167" fontId="18" fillId="0" borderId="0" xfId="13" applyNumberFormat="1" applyFont="1" applyFill="1" applyBorder="1" applyAlignment="1"/>
    <xf numFmtId="167" fontId="18" fillId="0" borderId="16" xfId="13" applyNumberFormat="1" applyFont="1" applyFill="1" applyBorder="1" applyAlignment="1">
      <alignment horizontal="center"/>
    </xf>
    <xf numFmtId="167" fontId="18" fillId="0" borderId="15" xfId="13" applyNumberFormat="1" applyFont="1" applyFill="1" applyBorder="1"/>
    <xf numFmtId="164" fontId="18" fillId="0" borderId="0" xfId="0" applyNumberFormat="1" applyFont="1" applyFill="1" applyBorder="1" applyAlignment="1"/>
    <xf numFmtId="164" fontId="14" fillId="0" borderId="15" xfId="0" applyNumberFormat="1" applyFont="1" applyFill="1" applyBorder="1" applyAlignment="1"/>
    <xf numFmtId="0" fontId="19" fillId="0" borderId="15" xfId="0" applyFont="1" applyFill="1" applyBorder="1"/>
    <xf numFmtId="0" fontId="19" fillId="0" borderId="16" xfId="0" applyFont="1" applyFill="1" applyBorder="1"/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textRotation="90"/>
    </xf>
    <xf numFmtId="0" fontId="19" fillId="0" borderId="0" xfId="0" applyFont="1" applyFill="1" applyBorder="1" applyAlignment="1">
      <alignment textRotation="90"/>
    </xf>
    <xf numFmtId="0" fontId="19" fillId="0" borderId="16" xfId="0" applyFont="1" applyFill="1" applyBorder="1" applyAlignment="1">
      <alignment textRotation="90"/>
    </xf>
    <xf numFmtId="0" fontId="28" fillId="0" borderId="0" xfId="0" applyFont="1" applyFill="1" applyBorder="1" applyAlignment="1">
      <alignment vertical="top" textRotation="90"/>
    </xf>
    <xf numFmtId="0" fontId="28" fillId="0" borderId="0" xfId="0" applyFont="1" applyFill="1" applyBorder="1" applyAlignment="1">
      <alignment horizontal="right" vertical="top" textRotation="90"/>
    </xf>
    <xf numFmtId="0" fontId="29" fillId="0" borderId="0" xfId="0" applyFont="1" applyFill="1"/>
    <xf numFmtId="0" fontId="20" fillId="0" borderId="3" xfId="0" applyFont="1" applyFill="1" applyBorder="1"/>
    <xf numFmtId="0" fontId="19" fillId="0" borderId="0" xfId="0" applyFont="1" applyFill="1" applyBorder="1" applyAlignment="1">
      <alignment horizontal="right"/>
    </xf>
    <xf numFmtId="0" fontId="29" fillId="0" borderId="15" xfId="0" applyFont="1" applyFill="1" applyBorder="1"/>
    <xf numFmtId="0" fontId="30" fillId="0" borderId="0" xfId="0" applyFont="1" applyFill="1" applyBorder="1" applyAlignment="1">
      <alignment horizontal="right" wrapText="1"/>
    </xf>
    <xf numFmtId="0" fontId="21" fillId="0" borderId="15" xfId="0" applyFont="1" applyFill="1" applyBorder="1"/>
    <xf numFmtId="0" fontId="21" fillId="0" borderId="16" xfId="0" applyFont="1" applyFill="1" applyBorder="1"/>
    <xf numFmtId="166" fontId="21" fillId="0" borderId="0" xfId="1" applyNumberFormat="1" applyFont="1" applyFill="1" applyBorder="1"/>
    <xf numFmtId="0" fontId="18" fillId="0" borderId="3" xfId="2" applyFont="1" applyFill="1" applyBorder="1" applyAlignment="1"/>
    <xf numFmtId="166" fontId="21" fillId="0" borderId="33" xfId="1" applyNumberFormat="1" applyFont="1" applyFill="1" applyBorder="1"/>
    <xf numFmtId="0" fontId="21" fillId="0" borderId="0" xfId="0" applyFont="1" applyFill="1" applyBorder="1" applyAlignment="1">
      <alignment horizontal="right" wrapText="1"/>
    </xf>
    <xf numFmtId="0" fontId="21" fillId="0" borderId="13" xfId="0" applyFont="1" applyFill="1" applyBorder="1"/>
    <xf numFmtId="0" fontId="21" fillId="0" borderId="1" xfId="0" applyFont="1" applyFill="1" applyBorder="1"/>
    <xf numFmtId="0" fontId="21" fillId="0" borderId="14" xfId="0" applyFont="1" applyFill="1" applyBorder="1"/>
    <xf numFmtId="166" fontId="21" fillId="0" borderId="1" xfId="1" applyNumberFormat="1" applyFont="1" applyFill="1" applyBorder="1"/>
    <xf numFmtId="0" fontId="21" fillId="0" borderId="32" xfId="0" applyFont="1" applyFill="1" applyBorder="1"/>
    <xf numFmtId="0" fontId="29" fillId="0" borderId="0" xfId="0" applyFont="1" applyFill="1" applyBorder="1"/>
    <xf numFmtId="0" fontId="14" fillId="0" borderId="3" xfId="0" applyFont="1" applyFill="1" applyBorder="1"/>
    <xf numFmtId="0" fontId="31" fillId="0" borderId="0" xfId="0" applyFont="1" applyFill="1" applyBorder="1" applyAlignment="1">
      <alignment horizontal="right" wrapText="1"/>
    </xf>
    <xf numFmtId="0" fontId="29" fillId="0" borderId="16" xfId="0" applyFont="1" applyFill="1" applyBorder="1"/>
    <xf numFmtId="0" fontId="29" fillId="0" borderId="15" xfId="0" quotePrefix="1" applyFont="1" applyFill="1" applyBorder="1" applyAlignment="1">
      <alignment horizontal="right"/>
    </xf>
    <xf numFmtId="0" fontId="29" fillId="0" borderId="0" xfId="0" quotePrefix="1" applyFont="1" applyFill="1" applyBorder="1" applyAlignment="1">
      <alignment horizontal="right"/>
    </xf>
    <xf numFmtId="0" fontId="29" fillId="0" borderId="16" xfId="0" quotePrefix="1" applyFont="1" applyFill="1" applyBorder="1" applyAlignment="1">
      <alignment horizontal="right"/>
    </xf>
    <xf numFmtId="0" fontId="29" fillId="0" borderId="0" xfId="0" applyFont="1" applyFill="1" applyBorder="1" applyAlignment="1"/>
    <xf numFmtId="0" fontId="25" fillId="0" borderId="0" xfId="0" applyFont="1" applyFill="1" applyBorder="1" applyAlignment="1"/>
    <xf numFmtId="0" fontId="29" fillId="0" borderId="0" xfId="0" applyFont="1" applyFill="1" applyBorder="1" applyAlignment="1">
      <alignment horizontal="right"/>
    </xf>
    <xf numFmtId="0" fontId="32" fillId="0" borderId="0" xfId="0" applyFont="1" applyFill="1" applyBorder="1" applyAlignment="1">
      <alignment horizontal="right"/>
    </xf>
    <xf numFmtId="0" fontId="33" fillId="0" borderId="0" xfId="0" applyFont="1" applyFill="1" applyBorder="1"/>
    <xf numFmtId="0" fontId="34" fillId="0" borderId="3" xfId="0" applyFont="1" applyFill="1" applyBorder="1"/>
    <xf numFmtId="0" fontId="34" fillId="0" borderId="5" xfId="0" applyFont="1" applyFill="1" applyBorder="1"/>
    <xf numFmtId="0" fontId="34" fillId="0" borderId="6" xfId="0" applyFont="1" applyFill="1" applyBorder="1"/>
    <xf numFmtId="0" fontId="29" fillId="0" borderId="6" xfId="0" quotePrefix="1" applyFont="1" applyFill="1" applyBorder="1" applyAlignment="1">
      <alignment horizontal="right"/>
    </xf>
    <xf numFmtId="0" fontId="29" fillId="0" borderId="6" xfId="0" applyFont="1" applyFill="1" applyBorder="1" applyAlignment="1">
      <alignment horizontal="right"/>
    </xf>
    <xf numFmtId="0" fontId="33" fillId="0" borderId="6" xfId="0" applyFont="1" applyFill="1" applyBorder="1"/>
    <xf numFmtId="0" fontId="13" fillId="0" borderId="7" xfId="0" applyFont="1" applyFill="1" applyBorder="1" applyAlignment="1">
      <alignment horizontal="right"/>
    </xf>
    <xf numFmtId="0" fontId="14" fillId="0" borderId="0" xfId="2" applyFont="1" applyFill="1" applyBorder="1" applyAlignment="1"/>
    <xf numFmtId="0" fontId="14" fillId="0" borderId="0" xfId="0" applyFont="1" applyFill="1" applyBorder="1"/>
    <xf numFmtId="0" fontId="14" fillId="0" borderId="16" xfId="0" applyFont="1" applyFill="1" applyBorder="1"/>
    <xf numFmtId="0" fontId="25" fillId="0" borderId="0" xfId="0" applyFont="1" applyFill="1" applyBorder="1"/>
    <xf numFmtId="166" fontId="14" fillId="0" borderId="0" xfId="1" applyNumberFormat="1" applyFont="1" applyFill="1" applyBorder="1"/>
    <xf numFmtId="166" fontId="26" fillId="0" borderId="0" xfId="1" applyNumberFormat="1" applyFont="1" applyFill="1" applyBorder="1"/>
    <xf numFmtId="0" fontId="24" fillId="0" borderId="3" xfId="2" applyFont="1" applyFill="1" applyBorder="1" applyAlignment="1"/>
    <xf numFmtId="0" fontId="27" fillId="0" borderId="0" xfId="0" applyFont="1" applyFill="1" applyBorder="1"/>
    <xf numFmtId="166" fontId="27" fillId="0" borderId="8" xfId="1" applyNumberFormat="1" applyFont="1" applyFill="1" applyBorder="1"/>
    <xf numFmtId="0" fontId="14" fillId="0" borderId="0" xfId="0" applyFont="1" applyFill="1" applyBorder="1" applyAlignment="1"/>
    <xf numFmtId="0" fontId="14" fillId="0" borderId="3" xfId="2" applyFont="1" applyFill="1" applyBorder="1" applyAlignment="1"/>
    <xf numFmtId="0" fontId="24" fillId="0" borderId="4" xfId="2" applyFont="1" applyFill="1" applyBorder="1" applyAlignment="1"/>
    <xf numFmtId="0" fontId="14" fillId="0" borderId="9" xfId="2" applyFont="1" applyFill="1" applyBorder="1" applyAlignment="1"/>
    <xf numFmtId="0" fontId="14" fillId="0" borderId="9" xfId="0" applyFont="1" applyFill="1" applyBorder="1"/>
    <xf numFmtId="0" fontId="29" fillId="0" borderId="9" xfId="0" applyFont="1" applyFill="1" applyBorder="1"/>
    <xf numFmtId="0" fontId="27" fillId="0" borderId="9" xfId="0" applyFont="1" applyFill="1" applyBorder="1"/>
    <xf numFmtId="166" fontId="27" fillId="0" borderId="10" xfId="1" applyNumberFormat="1" applyFont="1" applyFill="1" applyBorder="1"/>
    <xf numFmtId="0" fontId="26" fillId="0" borderId="0" xfId="0" applyFont="1" applyFill="1" applyBorder="1"/>
    <xf numFmtId="0" fontId="14" fillId="0" borderId="4" xfId="0" applyFont="1" applyFill="1" applyBorder="1"/>
    <xf numFmtId="0" fontId="14" fillId="0" borderId="9" xfId="0" applyFont="1" applyFill="1" applyBorder="1" applyAlignment="1"/>
    <xf numFmtId="0" fontId="14" fillId="0" borderId="19" xfId="0" applyFont="1" applyFill="1" applyBorder="1"/>
    <xf numFmtId="0" fontId="14" fillId="0" borderId="20" xfId="0" applyFont="1" applyFill="1" applyBorder="1"/>
    <xf numFmtId="0" fontId="26" fillId="0" borderId="9" xfId="0" applyFont="1" applyFill="1" applyBorder="1"/>
    <xf numFmtId="0" fontId="28" fillId="0" borderId="0" xfId="0" applyFont="1" applyFill="1" applyBorder="1" applyAlignment="1">
      <alignment horizontal="right" vertical="top" textRotation="90" wrapText="1"/>
    </xf>
    <xf numFmtId="0" fontId="11" fillId="0" borderId="22" xfId="0" applyFont="1" applyFill="1" applyBorder="1" applyAlignment="1">
      <alignment textRotation="90" wrapText="1"/>
    </xf>
    <xf numFmtId="0" fontId="11" fillId="0" borderId="0" xfId="0" applyFont="1" applyFill="1" applyBorder="1" applyAlignment="1">
      <alignment vertical="top"/>
    </xf>
    <xf numFmtId="168" fontId="11" fillId="0" borderId="0" xfId="0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vertical="top"/>
    </xf>
    <xf numFmtId="0" fontId="11" fillId="0" borderId="0" xfId="0" applyFont="1" applyFill="1" applyBorder="1"/>
    <xf numFmtId="9" fontId="11" fillId="0" borderId="0" xfId="1" applyFont="1" applyFill="1" applyBorder="1" applyAlignment="1">
      <alignment vertical="top"/>
    </xf>
    <xf numFmtId="0" fontId="11" fillId="0" borderId="9" xfId="0" applyFont="1" applyFill="1" applyBorder="1" applyAlignment="1">
      <alignment vertical="top"/>
    </xf>
    <xf numFmtId="0" fontId="11" fillId="0" borderId="0" xfId="0" quotePrefix="1" applyFont="1" applyFill="1" applyBorder="1" applyAlignment="1">
      <alignment horizontal="right" vertical="top"/>
    </xf>
    <xf numFmtId="0" fontId="11" fillId="0" borderId="6" xfId="0" applyFont="1" applyFill="1" applyBorder="1"/>
    <xf numFmtId="0" fontId="11" fillId="0" borderId="12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1" fillId="0" borderId="34" xfId="0" applyFont="1" applyFill="1" applyBorder="1" applyAlignment="1">
      <alignment horizontal="right"/>
    </xf>
    <xf numFmtId="0" fontId="11" fillId="0" borderId="37" xfId="0" applyFont="1" applyFill="1" applyBorder="1" applyAlignment="1">
      <alignment horizontal="right"/>
    </xf>
    <xf numFmtId="164" fontId="11" fillId="0" borderId="37" xfId="0" applyNumberFormat="1" applyFont="1" applyFill="1" applyBorder="1" applyAlignment="1">
      <alignment horizontal="right" vertical="center" wrapText="1"/>
    </xf>
    <xf numFmtId="0" fontId="11" fillId="0" borderId="38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20" fillId="0" borderId="34" xfId="0" applyFont="1" applyFill="1" applyBorder="1" applyAlignment="1">
      <alignment horizontal="left"/>
    </xf>
    <xf numFmtId="0" fontId="20" fillId="0" borderId="35" xfId="0" applyFont="1" applyFill="1" applyBorder="1" applyAlignment="1">
      <alignment horizontal="left"/>
    </xf>
    <xf numFmtId="0" fontId="21" fillId="0" borderId="37" xfId="0" applyFont="1" applyFill="1" applyBorder="1"/>
    <xf numFmtId="0" fontId="21" fillId="0" borderId="38" xfId="0" applyFont="1" applyFill="1" applyBorder="1"/>
    <xf numFmtId="0" fontId="21" fillId="0" borderId="41" xfId="0" applyFont="1" applyFill="1" applyBorder="1" applyAlignment="1">
      <alignment horizontal="right"/>
    </xf>
    <xf numFmtId="0" fontId="21" fillId="0" borderId="42" xfId="0" applyFont="1" applyFill="1" applyBorder="1" applyAlignment="1">
      <alignment horizontal="right"/>
    </xf>
    <xf numFmtId="0" fontId="20" fillId="0" borderId="44" xfId="0" applyFont="1" applyFill="1" applyBorder="1"/>
    <xf numFmtId="0" fontId="21" fillId="0" borderId="35" xfId="0" applyFont="1" applyFill="1" applyBorder="1"/>
    <xf numFmtId="0" fontId="18" fillId="0" borderId="35" xfId="0" applyFont="1" applyFill="1" applyBorder="1" applyAlignment="1">
      <alignment vertical="top"/>
    </xf>
    <xf numFmtId="0" fontId="18" fillId="0" borderId="36" xfId="0" applyFont="1" applyFill="1" applyBorder="1" applyAlignment="1">
      <alignment vertical="top"/>
    </xf>
    <xf numFmtId="166" fontId="18" fillId="0" borderId="16" xfId="1" applyNumberFormat="1" applyFont="1" applyFill="1" applyBorder="1" applyAlignment="1">
      <alignment vertical="top"/>
    </xf>
    <xf numFmtId="0" fontId="18" fillId="0" borderId="16" xfId="0" applyFont="1" applyFill="1" applyBorder="1" applyAlignment="1">
      <alignment vertical="top"/>
    </xf>
    <xf numFmtId="9" fontId="18" fillId="0" borderId="16" xfId="1" applyFont="1" applyFill="1" applyBorder="1" applyAlignment="1">
      <alignment vertical="top"/>
    </xf>
    <xf numFmtId="0" fontId="18" fillId="0" borderId="39" xfId="0" applyFont="1" applyFill="1" applyBorder="1" applyAlignment="1">
      <alignment vertical="top"/>
    </xf>
    <xf numFmtId="0" fontId="18" fillId="0" borderId="40" xfId="0" applyFont="1" applyFill="1" applyBorder="1" applyAlignment="1">
      <alignment vertical="top"/>
    </xf>
    <xf numFmtId="0" fontId="29" fillId="0" borderId="35" xfId="0" applyFont="1" applyFill="1" applyBorder="1"/>
    <xf numFmtId="0" fontId="19" fillId="0" borderId="35" xfId="0" applyFont="1" applyFill="1" applyBorder="1"/>
    <xf numFmtId="0" fontId="19" fillId="0" borderId="36" xfId="0" applyFont="1" applyFill="1" applyBorder="1"/>
    <xf numFmtId="0" fontId="21" fillId="0" borderId="42" xfId="0" applyFont="1" applyFill="1" applyBorder="1"/>
    <xf numFmtId="0" fontId="21" fillId="0" borderId="43" xfId="0" applyFont="1" applyFill="1" applyBorder="1"/>
    <xf numFmtId="0" fontId="29" fillId="0" borderId="36" xfId="0" applyFont="1" applyFill="1" applyBorder="1"/>
    <xf numFmtId="0" fontId="18" fillId="0" borderId="15" xfId="0" applyFont="1" applyFill="1" applyBorder="1" applyAlignment="1">
      <alignment vertical="top"/>
    </xf>
    <xf numFmtId="0" fontId="18" fillId="0" borderId="41" xfId="0" applyFont="1" applyFill="1" applyBorder="1" applyAlignment="1">
      <alignment vertical="top"/>
    </xf>
    <xf numFmtId="0" fontId="18" fillId="0" borderId="42" xfId="0" applyFont="1" applyFill="1" applyBorder="1" applyAlignment="1">
      <alignment vertical="top"/>
    </xf>
    <xf numFmtId="0" fontId="18" fillId="0" borderId="42" xfId="0" applyFont="1" applyFill="1" applyBorder="1"/>
    <xf numFmtId="0" fontId="18" fillId="0" borderId="43" xfId="0" applyFont="1" applyFill="1" applyBorder="1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3" fillId="0" borderId="21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textRotation="90" wrapText="1"/>
    </xf>
    <xf numFmtId="0" fontId="27" fillId="0" borderId="22" xfId="0" applyFont="1" applyFill="1" applyBorder="1" applyAlignment="1">
      <alignment textRotation="90"/>
    </xf>
    <xf numFmtId="0" fontId="27" fillId="0" borderId="23" xfId="0" applyFont="1" applyFill="1" applyBorder="1" applyAlignment="1">
      <alignment textRotation="90"/>
    </xf>
    <xf numFmtId="0" fontId="13" fillId="0" borderId="3" xfId="0" applyFont="1" applyFill="1" applyBorder="1" applyAlignment="1">
      <alignment horizontal="left" vertical="top"/>
    </xf>
    <xf numFmtId="0" fontId="14" fillId="0" borderId="44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8" xfId="0" applyFont="1" applyFill="1" applyBorder="1" applyAlignment="1">
      <alignment vertical="top"/>
    </xf>
    <xf numFmtId="0" fontId="14" fillId="0" borderId="3" xfId="0" applyFont="1" applyFill="1" applyBorder="1" applyAlignment="1">
      <alignment horizontal="right" vertical="top"/>
    </xf>
    <xf numFmtId="0" fontId="14" fillId="0" borderId="8" xfId="0" applyFont="1" applyFill="1" applyBorder="1"/>
    <xf numFmtId="2" fontId="14" fillId="0" borderId="15" xfId="0" applyNumberFormat="1" applyFont="1" applyFill="1" applyBorder="1"/>
    <xf numFmtId="2" fontId="14" fillId="0" borderId="0" xfId="0" applyNumberFormat="1" applyFont="1" applyFill="1" applyBorder="1"/>
    <xf numFmtId="2" fontId="14" fillId="0" borderId="8" xfId="0" applyNumberFormat="1" applyFont="1" applyFill="1" applyBorder="1"/>
    <xf numFmtId="0" fontId="14" fillId="0" borderId="15" xfId="0" applyFont="1" applyFill="1" applyBorder="1" applyAlignment="1">
      <alignment vertical="top"/>
    </xf>
    <xf numFmtId="0" fontId="14" fillId="0" borderId="3" xfId="0" applyFont="1" applyFill="1" applyBorder="1" applyAlignment="1">
      <alignment horizontal="right"/>
    </xf>
    <xf numFmtId="1" fontId="14" fillId="0" borderId="15" xfId="0" applyNumberFormat="1" applyFont="1" applyFill="1" applyBorder="1"/>
    <xf numFmtId="1" fontId="14" fillId="0" borderId="0" xfId="0" applyNumberFormat="1" applyFont="1" applyFill="1" applyBorder="1"/>
    <xf numFmtId="1" fontId="14" fillId="0" borderId="8" xfId="0" applyNumberFormat="1" applyFont="1" applyFill="1" applyBorder="1"/>
    <xf numFmtId="9" fontId="14" fillId="0" borderId="15" xfId="1" applyFont="1" applyFill="1" applyBorder="1"/>
    <xf numFmtId="9" fontId="14" fillId="0" borderId="0" xfId="1" applyFont="1" applyFill="1" applyBorder="1"/>
    <xf numFmtId="9" fontId="14" fillId="0" borderId="8" xfId="1" applyFont="1" applyFill="1" applyBorder="1"/>
    <xf numFmtId="0" fontId="14" fillId="0" borderId="3" xfId="0" applyFont="1" applyBorder="1" applyAlignment="1">
      <alignment horizontal="right"/>
    </xf>
    <xf numFmtId="169" fontId="14" fillId="0" borderId="15" xfId="13" applyNumberFormat="1" applyFont="1" applyFill="1" applyBorder="1"/>
    <xf numFmtId="169" fontId="14" fillId="0" borderId="0" xfId="13" applyNumberFormat="1" applyFont="1" applyFill="1" applyBorder="1"/>
    <xf numFmtId="169" fontId="14" fillId="0" borderId="8" xfId="13" applyNumberFormat="1" applyFont="1" applyFill="1" applyBorder="1"/>
    <xf numFmtId="0" fontId="13" fillId="0" borderId="3" xfId="0" applyNumberFormat="1" applyFont="1" applyFill="1" applyBorder="1" applyAlignment="1">
      <alignment horizontal="left" vertical="top" wrapText="1"/>
    </xf>
    <xf numFmtId="164" fontId="14" fillId="0" borderId="3" xfId="0" applyNumberFormat="1" applyFont="1" applyFill="1" applyBorder="1" applyAlignment="1">
      <alignment horizontal="right" vertical="top" wrapText="1"/>
    </xf>
    <xf numFmtId="2" fontId="14" fillId="0" borderId="15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vertical="top"/>
    </xf>
    <xf numFmtId="2" fontId="14" fillId="0" borderId="8" xfId="0" applyNumberFormat="1" applyFont="1" applyFill="1" applyBorder="1" applyAlignment="1">
      <alignment vertical="top"/>
    </xf>
    <xf numFmtId="0" fontId="14" fillId="0" borderId="4" xfId="0" applyFont="1" applyBorder="1" applyAlignment="1">
      <alignment horizontal="right"/>
    </xf>
    <xf numFmtId="169" fontId="14" fillId="0" borderId="19" xfId="13" applyNumberFormat="1" applyFont="1" applyFill="1" applyBorder="1"/>
    <xf numFmtId="169" fontId="14" fillId="0" borderId="9" xfId="13" applyNumberFormat="1" applyFont="1" applyFill="1" applyBorder="1"/>
    <xf numFmtId="169" fontId="14" fillId="0" borderId="10" xfId="13" applyNumberFormat="1" applyFont="1" applyFill="1" applyBorder="1"/>
    <xf numFmtId="0" fontId="23" fillId="0" borderId="0" xfId="0" applyFont="1"/>
    <xf numFmtId="0" fontId="12" fillId="0" borderId="0" xfId="0" applyFont="1" applyFill="1" applyBorder="1"/>
    <xf numFmtId="0" fontId="13" fillId="0" borderId="5" xfId="0" applyFont="1" applyFill="1" applyBorder="1"/>
    <xf numFmtId="0" fontId="14" fillId="0" borderId="6" xfId="0" applyFont="1" applyFill="1" applyBorder="1"/>
    <xf numFmtId="0" fontId="13" fillId="0" borderId="0" xfId="0" applyFont="1" applyFill="1" applyBorder="1"/>
    <xf numFmtId="0" fontId="13" fillId="0" borderId="3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13" fillId="0" borderId="15" xfId="0" applyFont="1" applyFill="1" applyBorder="1" applyAlignment="1">
      <alignment horizontal="right"/>
    </xf>
    <xf numFmtId="0" fontId="13" fillId="0" borderId="16" xfId="0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25" fillId="0" borderId="3" xfId="0" applyFont="1" applyBorder="1" applyAlignment="1">
      <alignment horizontal="left" vertical="top"/>
    </xf>
    <xf numFmtId="16" fontId="25" fillId="0" borderId="0" xfId="0" quotePrefix="1" applyNumberFormat="1" applyFont="1" applyBorder="1" applyAlignment="1">
      <alignment horizontal="right"/>
    </xf>
    <xf numFmtId="166" fontId="14" fillId="0" borderId="16" xfId="1" applyNumberFormat="1" applyFont="1" applyFill="1" applyBorder="1"/>
    <xf numFmtId="0" fontId="14" fillId="0" borderId="0" xfId="0" applyFont="1" applyBorder="1"/>
    <xf numFmtId="166" fontId="14" fillId="0" borderId="8" xfId="1" applyNumberFormat="1" applyFont="1" applyFill="1" applyBorder="1"/>
    <xf numFmtId="0" fontId="25" fillId="0" borderId="0" xfId="0" applyFont="1" applyBorder="1" applyAlignment="1">
      <alignment horizontal="right"/>
    </xf>
    <xf numFmtId="0" fontId="25" fillId="0" borderId="3" xfId="0" applyFont="1" applyBorder="1" applyAlignment="1">
      <alignment horizontal="left" vertical="top" wrapText="1"/>
    </xf>
    <xf numFmtId="0" fontId="14" fillId="0" borderId="45" xfId="0" applyFont="1" applyFill="1" applyBorder="1"/>
    <xf numFmtId="166" fontId="14" fillId="0" borderId="40" xfId="1" applyNumberFormat="1" applyFont="1" applyFill="1" applyBorder="1"/>
    <xf numFmtId="0" fontId="14" fillId="0" borderId="39" xfId="0" applyFont="1" applyBorder="1"/>
    <xf numFmtId="166" fontId="14" fillId="0" borderId="27" xfId="1" applyNumberFormat="1" applyFont="1" applyFill="1" applyBorder="1"/>
    <xf numFmtId="0" fontId="36" fillId="0" borderId="4" xfId="0" applyFont="1" applyBorder="1" applyAlignment="1">
      <alignment horizontal="right" vertical="top"/>
    </xf>
    <xf numFmtId="0" fontId="27" fillId="0" borderId="19" xfId="0" applyFont="1" applyFill="1" applyBorder="1"/>
    <xf numFmtId="166" fontId="27" fillId="0" borderId="20" xfId="1" applyNumberFormat="1" applyFont="1" applyFill="1" applyBorder="1"/>
    <xf numFmtId="0" fontId="27" fillId="0" borderId="9" xfId="0" applyFont="1" applyBorder="1"/>
    <xf numFmtId="0" fontId="13" fillId="0" borderId="5" xfId="0" applyFont="1" applyFill="1" applyBorder="1" applyAlignment="1"/>
    <xf numFmtId="0" fontId="14" fillId="0" borderId="6" xfId="0" applyFont="1" applyFill="1" applyBorder="1" applyAlignment="1"/>
    <xf numFmtId="0" fontId="13" fillId="0" borderId="3" xfId="0" applyFont="1" applyFill="1" applyBorder="1" applyAlignment="1"/>
    <xf numFmtId="0" fontId="14" fillId="0" borderId="3" xfId="0" applyFont="1" applyFill="1" applyBorder="1" applyAlignment="1">
      <alignment horizontal="justify" wrapText="1"/>
    </xf>
    <xf numFmtId="0" fontId="14" fillId="0" borderId="15" xfId="0" applyFont="1" applyFill="1" applyBorder="1" applyAlignment="1">
      <alignment horizontal="right" wrapText="1"/>
    </xf>
    <xf numFmtId="166" fontId="14" fillId="0" borderId="16" xfId="1" applyNumberFormat="1" applyFont="1" applyFill="1" applyBorder="1" applyAlignment="1"/>
    <xf numFmtId="0" fontId="14" fillId="0" borderId="0" xfId="0" applyFont="1" applyFill="1" applyBorder="1" applyAlignment="1">
      <alignment horizontal="right" wrapText="1"/>
    </xf>
    <xf numFmtId="166" fontId="14" fillId="0" borderId="0" xfId="1" applyNumberFormat="1" applyFont="1" applyFill="1" applyBorder="1" applyAlignment="1"/>
    <xf numFmtId="0" fontId="14" fillId="0" borderId="0" xfId="0" applyFont="1" applyBorder="1" applyAlignment="1"/>
    <xf numFmtId="166" fontId="14" fillId="0" borderId="8" xfId="1" applyNumberFormat="1" applyFont="1" applyFill="1" applyBorder="1" applyAlignment="1"/>
    <xf numFmtId="0" fontId="14" fillId="0" borderId="0" xfId="0" applyFont="1" applyFill="1" applyBorder="1" applyAlignment="1">
      <alignment horizontal="right"/>
    </xf>
    <xf numFmtId="0" fontId="14" fillId="0" borderId="45" xfId="0" applyFont="1" applyFill="1" applyBorder="1" applyAlignment="1">
      <alignment horizontal="right" wrapText="1"/>
    </xf>
    <xf numFmtId="166" fontId="14" fillId="0" borderId="40" xfId="1" applyNumberFormat="1" applyFont="1" applyFill="1" applyBorder="1" applyAlignment="1"/>
    <xf numFmtId="0" fontId="14" fillId="0" borderId="39" xfId="0" applyFont="1" applyFill="1" applyBorder="1" applyAlignment="1">
      <alignment horizontal="right" wrapText="1"/>
    </xf>
    <xf numFmtId="166" fontId="14" fillId="0" borderId="39" xfId="1" applyNumberFormat="1" applyFont="1" applyFill="1" applyBorder="1" applyAlignment="1"/>
    <xf numFmtId="0" fontId="14" fillId="0" borderId="39" xfId="0" applyFont="1" applyBorder="1" applyAlignment="1"/>
    <xf numFmtId="166" fontId="14" fillId="0" borderId="27" xfId="1" applyNumberFormat="1" applyFont="1" applyFill="1" applyBorder="1" applyAlignment="1"/>
    <xf numFmtId="0" fontId="27" fillId="0" borderId="4" xfId="0" applyFont="1" applyFill="1" applyBorder="1" applyAlignment="1">
      <alignment horizontal="right" wrapText="1"/>
    </xf>
    <xf numFmtId="0" fontId="27" fillId="0" borderId="19" xfId="0" applyFont="1" applyFill="1" applyBorder="1" applyAlignment="1"/>
    <xf numFmtId="166" fontId="27" fillId="0" borderId="20" xfId="1" applyNumberFormat="1" applyFont="1" applyFill="1" applyBorder="1" applyAlignment="1"/>
    <xf numFmtId="0" fontId="27" fillId="0" borderId="9" xfId="0" applyFont="1" applyFill="1" applyBorder="1" applyAlignment="1"/>
    <xf numFmtId="166" fontId="27" fillId="0" borderId="9" xfId="1" applyNumberFormat="1" applyFont="1" applyFill="1" applyBorder="1" applyAlignment="1"/>
    <xf numFmtId="0" fontId="27" fillId="0" borderId="9" xfId="0" applyFont="1" applyBorder="1" applyAlignment="1"/>
    <xf numFmtId="166" fontId="27" fillId="0" borderId="10" xfId="1" applyNumberFormat="1" applyFont="1" applyFill="1" applyBorder="1" applyAlignment="1"/>
    <xf numFmtId="0" fontId="25" fillId="0" borderId="0" xfId="0" applyFont="1" applyBorder="1" applyAlignment="1">
      <alignment horizontal="left"/>
    </xf>
    <xf numFmtId="0" fontId="25" fillId="0" borderId="0" xfId="0" applyFont="1" applyBorder="1"/>
    <xf numFmtId="0" fontId="25" fillId="0" borderId="0" xfId="0" quotePrefix="1" applyFont="1" applyBorder="1" applyAlignment="1">
      <alignment horizontal="right"/>
    </xf>
    <xf numFmtId="0" fontId="34" fillId="0" borderId="0" xfId="0" applyFont="1" applyBorder="1" applyAlignment="1">
      <alignment horizontal="left" vertical="top"/>
    </xf>
    <xf numFmtId="49" fontId="13" fillId="0" borderId="0" xfId="0" applyNumberFormat="1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vertical="top"/>
    </xf>
    <xf numFmtId="0" fontId="34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/>
    </xf>
    <xf numFmtId="0" fontId="25" fillId="0" borderId="0" xfId="0" applyFont="1" applyBorder="1" applyAlignment="1">
      <alignment horizontal="right" vertical="top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justify" vertical="center"/>
    </xf>
    <xf numFmtId="49" fontId="25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Border="1" applyAlignment="1">
      <alignment vertical="top"/>
    </xf>
    <xf numFmtId="0" fontId="14" fillId="0" borderId="0" xfId="0" applyFont="1" applyBorder="1" applyAlignment="1">
      <alignment vertical="center"/>
    </xf>
    <xf numFmtId="0" fontId="25" fillId="0" borderId="0" xfId="0" quotePrefix="1" applyFont="1" applyBorder="1" applyAlignment="1">
      <alignment horizontal="left" vertical="top"/>
    </xf>
    <xf numFmtId="49" fontId="25" fillId="0" borderId="0" xfId="0" applyNumberFormat="1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25" fillId="0" borderId="0" xfId="0" applyFont="1" applyBorder="1" applyAlignment="1">
      <alignment vertical="top" wrapText="1"/>
    </xf>
    <xf numFmtId="49" fontId="39" fillId="0" borderId="0" xfId="0" applyNumberFormat="1" applyFont="1" applyFill="1" applyBorder="1" applyAlignment="1">
      <alignment vertical="center"/>
    </xf>
    <xf numFmtId="0" fontId="40" fillId="0" borderId="0" xfId="0" applyFont="1" applyBorder="1" applyAlignment="1">
      <alignment horizontal="left"/>
    </xf>
    <xf numFmtId="0" fontId="23" fillId="3" borderId="0" xfId="0" applyFont="1" applyFill="1" applyBorder="1" applyAlignment="1">
      <alignment vertical="top"/>
    </xf>
    <xf numFmtId="0" fontId="23" fillId="3" borderId="0" xfId="0" applyFont="1" applyFill="1" applyBorder="1"/>
    <xf numFmtId="0" fontId="23" fillId="3" borderId="0" xfId="0" applyFont="1" applyFill="1" applyAlignment="1">
      <alignment vertical="top"/>
    </xf>
    <xf numFmtId="0" fontId="14" fillId="0" borderId="41" xfId="0" applyFont="1" applyBorder="1"/>
    <xf numFmtId="0" fontId="11" fillId="0" borderId="42" xfId="0" applyFont="1" applyFill="1" applyBorder="1" applyAlignment="1">
      <alignment textRotation="90"/>
    </xf>
    <xf numFmtId="0" fontId="11" fillId="0" borderId="43" xfId="0" applyFont="1" applyFill="1" applyBorder="1" applyAlignment="1">
      <alignment textRotation="90"/>
    </xf>
    <xf numFmtId="0" fontId="14" fillId="3" borderId="0" xfId="0" applyFont="1" applyFill="1"/>
    <xf numFmtId="0" fontId="25" fillId="0" borderId="0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top"/>
    </xf>
    <xf numFmtId="0" fontId="37" fillId="0" borderId="0" xfId="0" applyFont="1" applyAlignment="1">
      <alignment horizontal="left" wrapText="1"/>
    </xf>
    <xf numFmtId="0" fontId="11" fillId="0" borderId="6" xfId="0" quotePrefix="1" applyFont="1" applyFill="1" applyBorder="1" applyAlignment="1">
      <alignment textRotation="90"/>
    </xf>
    <xf numFmtId="0" fontId="25" fillId="0" borderId="0" xfId="0" quotePrefix="1" applyFont="1" applyBorder="1"/>
  </cellXfs>
  <cellStyles count="15">
    <cellStyle name="Comma" xfId="13" builtinId="3"/>
    <cellStyle name="Explanatory Text" xfId="2" builtinId="5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4" builtinId="8"/>
    <cellStyle name="Normal" xfId="0" builtinId="0"/>
    <cellStyle name="Percent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=@sum(G164:E164)" TargetMode="External"/><Relationship Id="rId2" Type="http://schemas.openxmlformats.org/officeDocument/2006/relationships/hyperlink" Target="mailto:=@sum(G164:E164)" TargetMode="External"/><Relationship Id="rId1" Type="http://schemas.openxmlformats.org/officeDocument/2006/relationships/hyperlink" Target="mailto:=@sum(G164:E164)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zoomScaleNormal="100" workbookViewId="0"/>
  </sheetViews>
  <sheetFormatPr defaultRowHeight="15.75" x14ac:dyDescent="0.25"/>
  <cols>
    <col min="1" max="1" width="2.6640625" style="13" customWidth="1"/>
    <col min="2" max="2" width="21.88671875" style="13" customWidth="1"/>
    <col min="3" max="3" width="5.33203125" style="13" bestFit="1" customWidth="1"/>
    <col min="4" max="4" width="4.88671875" style="13" bestFit="1" customWidth="1"/>
    <col min="5" max="5" width="5.109375" style="13" bestFit="1" customWidth="1"/>
    <col min="6" max="6" width="7" style="13" bestFit="1" customWidth="1"/>
    <col min="7" max="7" width="4.77734375" style="13" bestFit="1" customWidth="1"/>
    <col min="8" max="10" width="5.33203125" style="13" bestFit="1" customWidth="1"/>
    <col min="11" max="11" width="5.6640625" style="13" customWidth="1"/>
    <col min="12" max="12" width="4.33203125" style="13" bestFit="1" customWidth="1"/>
    <col min="13" max="13" width="4.77734375" style="13" bestFit="1" customWidth="1"/>
    <col min="14" max="14" width="4.33203125" style="13" bestFit="1" customWidth="1"/>
    <col min="15" max="15" width="4.77734375" style="13" bestFit="1" customWidth="1"/>
    <col min="16" max="16" width="6" style="13" bestFit="1" customWidth="1"/>
    <col min="17" max="17" width="6.21875" style="13" bestFit="1" customWidth="1"/>
    <col min="18" max="16384" width="8.88671875" style="13"/>
  </cols>
  <sheetData>
    <row r="1" spans="1:17" x14ac:dyDescent="0.25">
      <c r="A1" s="225" t="s">
        <v>420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5.45" customHeight="1" thickBot="1" x14ac:dyDescent="0.3">
      <c r="A2" s="1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92.25" x14ac:dyDescent="0.25">
      <c r="B3" s="16"/>
      <c r="C3" s="17" t="s">
        <v>333</v>
      </c>
      <c r="D3" s="17" t="s">
        <v>93</v>
      </c>
      <c r="E3" s="18" t="s">
        <v>411</v>
      </c>
      <c r="F3" s="183" t="s">
        <v>414</v>
      </c>
      <c r="G3" s="19" t="s">
        <v>275</v>
      </c>
      <c r="H3" s="18" t="s">
        <v>103</v>
      </c>
      <c r="I3" s="18" t="s">
        <v>104</v>
      </c>
      <c r="J3" s="18" t="s">
        <v>105</v>
      </c>
      <c r="K3" s="18" t="s">
        <v>415</v>
      </c>
      <c r="L3" s="18" t="s">
        <v>97</v>
      </c>
      <c r="M3" s="18" t="s">
        <v>9</v>
      </c>
      <c r="N3" s="18" t="s">
        <v>408</v>
      </c>
      <c r="O3" s="18" t="s">
        <v>399</v>
      </c>
      <c r="P3" s="20" t="s">
        <v>369</v>
      </c>
      <c r="Q3" s="21"/>
    </row>
    <row r="4" spans="1:17" x14ac:dyDescent="0.25">
      <c r="B4" s="22" t="s">
        <v>0</v>
      </c>
      <c r="C4" s="23">
        <f>SUM('Dataset 5. Artefacts'!HQ31:HQ157)</f>
        <v>240</v>
      </c>
      <c r="D4" s="23">
        <f>SUM('Dataset 5. Artefacts'!HR31:HR157)</f>
        <v>4</v>
      </c>
      <c r="E4" s="23">
        <f>SUM('Dataset 5. Artefacts'!HS31:HS157)</f>
        <v>300</v>
      </c>
      <c r="F4" s="184">
        <f>SUM('Dataset 5. Artefacts'!HT31:HT157)</f>
        <v>544</v>
      </c>
      <c r="G4" s="23">
        <f>SUM('Dataset 5. Artefacts'!HU31:HU157)</f>
        <v>13</v>
      </c>
      <c r="H4" s="23">
        <f>SUM('Dataset 5. Artefacts'!HV31:HV157)</f>
        <v>737</v>
      </c>
      <c r="I4" s="23">
        <f>SUM('Dataset 5. Artefacts'!HW31:HW157)</f>
        <v>681</v>
      </c>
      <c r="J4" s="23">
        <f>SUM('Dataset 5. Artefacts'!HX31:HX157)</f>
        <v>342</v>
      </c>
      <c r="K4" s="184">
        <f>SUM('Dataset 5. Artefacts'!HY31:HY157)</f>
        <v>1760</v>
      </c>
      <c r="L4" s="23">
        <f>SUM('Dataset 5. Artefacts'!HZ31:HZ157)</f>
        <v>44</v>
      </c>
      <c r="M4" s="23">
        <f>SUM('Dataset 5. Artefacts'!IA31:IA157)</f>
        <v>54</v>
      </c>
      <c r="N4" s="23">
        <f>SUM('Dataset 5. Artefacts'!IB31:IB157)</f>
        <v>49</v>
      </c>
      <c r="O4" s="23">
        <f>SUM('Dataset 5. Artefacts'!IC31:IC157)</f>
        <v>253</v>
      </c>
      <c r="P4" s="24">
        <f>SUM(F4:O4)-K4</f>
        <v>2717</v>
      </c>
      <c r="Q4" s="25"/>
    </row>
    <row r="5" spans="1:17" x14ac:dyDescent="0.25">
      <c r="B5" s="22" t="s">
        <v>406</v>
      </c>
      <c r="C5" s="26">
        <f>AVERAGE('Dataset 5. Artefacts'!D3)</f>
        <v>240</v>
      </c>
      <c r="D5" s="27">
        <f>AVERAGE('Dataset 5. Artefacts'!E3:F3)</f>
        <v>2</v>
      </c>
      <c r="E5" s="26">
        <f>AVERAGE('Dataset 5. Artefacts'!G3:CR3)</f>
        <v>3.3333333333333335</v>
      </c>
      <c r="F5" s="185">
        <f>AVERAGE('Dataset 5. Artefacts'!D3:CR3)</f>
        <v>5.849462365591398</v>
      </c>
      <c r="G5" s="26">
        <f>AVERAGE('Dataset 5. Artefacts'!CS3:CZ3)</f>
        <v>1.625</v>
      </c>
      <c r="H5" s="26">
        <f>AVERAGE('Dataset 5. Artefacts'!DA3:EC3)</f>
        <v>25.413793103448278</v>
      </c>
      <c r="I5" s="26">
        <f>AVERAGE('Dataset 5. Artefacts'!ED3:EO3)</f>
        <v>56.75</v>
      </c>
      <c r="J5" s="26">
        <f>AVERAGE('Dataset 5. Artefacts'!EP3:FA3)</f>
        <v>28.5</v>
      </c>
      <c r="K5" s="185">
        <f>AVERAGE('Dataset 5. Artefacts'!DA3:FA3)</f>
        <v>33.20754716981132</v>
      </c>
      <c r="L5" s="26">
        <f>AVERAGE('Dataset 5. Artefacts'!FB3:FP3)</f>
        <v>2.9333333333333331</v>
      </c>
      <c r="M5" s="26">
        <f>AVERAGE('Dataset 5. Artefacts'!FQ3:FY3)</f>
        <v>6</v>
      </c>
      <c r="N5" s="26">
        <f>AVERAGE('Dataset 5. Artefacts'!FZ3:GO3)</f>
        <v>3.0625</v>
      </c>
      <c r="O5" s="26">
        <f>AVERAGE('Dataset 5. Artefacts'!GP3:HL3)</f>
        <v>11</v>
      </c>
      <c r="P5" s="28">
        <f>AVERAGE('Dataset 5. Artefacts'!D3:HL3)</f>
        <v>12.52073732718894</v>
      </c>
      <c r="Q5" s="25"/>
    </row>
    <row r="6" spans="1:17" x14ac:dyDescent="0.25">
      <c r="B6" s="22" t="s">
        <v>276</v>
      </c>
      <c r="C6" s="29">
        <f t="shared" ref="C6:O6" si="0">+C4/$P4</f>
        <v>8.8332719911667273E-2</v>
      </c>
      <c r="D6" s="29">
        <f t="shared" si="0"/>
        <v>1.472211998527788E-3</v>
      </c>
      <c r="E6" s="29">
        <f t="shared" si="0"/>
        <v>0.1104158998895841</v>
      </c>
      <c r="F6" s="186">
        <f t="shared" si="0"/>
        <v>0.20022083179977918</v>
      </c>
      <c r="G6" s="29">
        <f t="shared" si="0"/>
        <v>4.7846889952153108E-3</v>
      </c>
      <c r="H6" s="29">
        <f t="shared" si="0"/>
        <v>0.27125506072874495</v>
      </c>
      <c r="I6" s="29">
        <f t="shared" si="0"/>
        <v>0.2506440927493559</v>
      </c>
      <c r="J6" s="29">
        <f t="shared" si="0"/>
        <v>0.12587412587412589</v>
      </c>
      <c r="K6" s="186">
        <f t="shared" si="0"/>
        <v>0.64777327935222673</v>
      </c>
      <c r="L6" s="29">
        <f t="shared" si="0"/>
        <v>1.6194331983805668E-2</v>
      </c>
      <c r="M6" s="29">
        <f t="shared" si="0"/>
        <v>1.9874861980125138E-2</v>
      </c>
      <c r="N6" s="29">
        <f t="shared" si="0"/>
        <v>1.8034596981965401E-2</v>
      </c>
      <c r="O6" s="29">
        <f t="shared" si="0"/>
        <v>9.3117408906882596E-2</v>
      </c>
      <c r="P6" s="30">
        <f>SUM(F6:O6)-K6</f>
        <v>0.99999999999999989</v>
      </c>
      <c r="Q6" s="25"/>
    </row>
    <row r="7" spans="1:17" x14ac:dyDescent="0.25">
      <c r="B7" s="22" t="s">
        <v>281</v>
      </c>
      <c r="C7" s="31">
        <v>40</v>
      </c>
      <c r="D7" s="31">
        <v>3</v>
      </c>
      <c r="E7" s="31">
        <v>38</v>
      </c>
      <c r="F7" s="187">
        <v>69</v>
      </c>
      <c r="G7" s="31">
        <v>7</v>
      </c>
      <c r="H7" s="31">
        <v>50</v>
      </c>
      <c r="I7" s="31">
        <v>55</v>
      </c>
      <c r="J7" s="31">
        <v>45</v>
      </c>
      <c r="K7" s="187">
        <v>90</v>
      </c>
      <c r="L7" s="31">
        <v>14</v>
      </c>
      <c r="M7" s="31">
        <v>27</v>
      </c>
      <c r="N7" s="31">
        <v>20</v>
      </c>
      <c r="O7" s="31">
        <v>41</v>
      </c>
      <c r="P7" s="33">
        <v>127</v>
      </c>
      <c r="Q7" s="25"/>
    </row>
    <row r="8" spans="1:17" x14ac:dyDescent="0.25">
      <c r="B8" s="22" t="s">
        <v>401</v>
      </c>
      <c r="C8" s="23">
        <f>COUNT('Dataset 5. Artefacts'!D7)</f>
        <v>1</v>
      </c>
      <c r="D8" s="34">
        <f>COUNT('Dataset 5. Artefacts'!E7:F7)</f>
        <v>2</v>
      </c>
      <c r="E8" s="23">
        <f>COUNT('Dataset 5. Artefacts'!G7:CR7)</f>
        <v>90</v>
      </c>
      <c r="F8" s="184">
        <f>COUNT('Dataset 5. Artefacts'!D7:CR7)</f>
        <v>93</v>
      </c>
      <c r="G8" s="23">
        <f>COUNT('Dataset 5. Artefacts'!CS7:CZ7)</f>
        <v>8</v>
      </c>
      <c r="H8" s="23">
        <f>COUNT('Dataset 5. Artefacts'!DA7:EC7)</f>
        <v>29</v>
      </c>
      <c r="I8" s="23">
        <f>COUNT('Dataset 5. Artefacts'!ED7:EO7)</f>
        <v>12</v>
      </c>
      <c r="J8" s="23">
        <f>COUNT('Dataset 5. Artefacts'!EP7:FA7)</f>
        <v>12</v>
      </c>
      <c r="K8" s="184">
        <f>SUM(H8:J8)</f>
        <v>53</v>
      </c>
      <c r="L8" s="23">
        <f>COUNT('Dataset 5. Artefacts'!FB7:FP7)</f>
        <v>15</v>
      </c>
      <c r="M8" s="23">
        <f>COUNT('Dataset 5. Artefacts'!FQ7:FY7)</f>
        <v>9</v>
      </c>
      <c r="N8" s="23">
        <f>COUNT('Dataset 5. Artefacts'!FZ7:GO7)</f>
        <v>16</v>
      </c>
      <c r="O8" s="23">
        <f>COUNT('Dataset 5. Artefacts'!GP7:HL7)</f>
        <v>23</v>
      </c>
      <c r="P8" s="24">
        <f>SUM(K8:O8)+G8+F8</f>
        <v>217</v>
      </c>
      <c r="Q8" s="25"/>
    </row>
    <row r="9" spans="1:17" x14ac:dyDescent="0.25">
      <c r="B9" s="22" t="s">
        <v>280</v>
      </c>
      <c r="C9" s="23">
        <f>+'Dataset 5. Artefacts'!D163</f>
        <v>0</v>
      </c>
      <c r="D9" s="34">
        <f>SUM('Dataset 5. Artefacts'!E163:F163)</f>
        <v>0</v>
      </c>
      <c r="E9" s="23">
        <f>SUM('Dataset 5. Artefacts'!G163:CR163)</f>
        <v>48</v>
      </c>
      <c r="F9" s="184">
        <f>SUM('Dataset 5. Artefacts'!D163:CR163)</f>
        <v>48</v>
      </c>
      <c r="G9" s="23">
        <f>SUM('Dataset 5. Artefacts'!CS163:CZ163)</f>
        <v>6</v>
      </c>
      <c r="H9" s="23">
        <f>SUM('Dataset 5. Artefacts'!DA163:EC163)</f>
        <v>2</v>
      </c>
      <c r="I9" s="23">
        <f>SUM('Dataset 5. Artefacts'!ED163:EO163)</f>
        <v>5</v>
      </c>
      <c r="J9" s="23">
        <f>SUM('Dataset 5. Artefacts'!EP163:FA163)</f>
        <v>1</v>
      </c>
      <c r="K9" s="184">
        <f>SUM(H9:J9)</f>
        <v>8</v>
      </c>
      <c r="L9" s="23">
        <f>SUM('Dataset 5. Artefacts'!FB163:FP163)</f>
        <v>5</v>
      </c>
      <c r="M9" s="23">
        <f>SUM('Dataset 5. Artefacts'!FQ163:FY163)</f>
        <v>3</v>
      </c>
      <c r="N9" s="23">
        <f>SUM('Dataset 5. Artefacts'!FZ163:GO163)</f>
        <v>7</v>
      </c>
      <c r="O9" s="23">
        <f>SUM('Dataset 5. Artefacts'!GP163:HL163)</f>
        <v>10</v>
      </c>
      <c r="P9" s="24">
        <f>SUM(F9:O9)-K9</f>
        <v>87</v>
      </c>
      <c r="Q9" s="25"/>
    </row>
    <row r="10" spans="1:17" x14ac:dyDescent="0.25">
      <c r="B10" s="22" t="s">
        <v>279</v>
      </c>
      <c r="C10" s="23">
        <f>+'Dataset 5. Artefacts'!D164</f>
        <v>0</v>
      </c>
      <c r="D10" s="34">
        <f>SUM('Dataset 5. Artefacts'!E164:F164)</f>
        <v>2</v>
      </c>
      <c r="E10" s="23">
        <f>SUM('Dataset 5. Artefacts'!G164:CR164)</f>
        <v>76</v>
      </c>
      <c r="F10" s="184">
        <f>SUM('Dataset 5. Artefacts'!D164:CR164)</f>
        <v>78</v>
      </c>
      <c r="G10" s="23">
        <f>SUM('Dataset 5. Artefacts'!CS164:CZ164)</f>
        <v>7</v>
      </c>
      <c r="H10" s="23">
        <f>SUM('Dataset 5. Artefacts'!DA164:EC164)</f>
        <v>9</v>
      </c>
      <c r="I10" s="23">
        <f>SUM('Dataset 5. Artefacts'!ED164:EO164)</f>
        <v>6</v>
      </c>
      <c r="J10" s="23">
        <f>SUM('Dataset 5. Artefacts'!EP164:FA164)</f>
        <v>3</v>
      </c>
      <c r="K10" s="184">
        <f>SUM(H10:J10)</f>
        <v>18</v>
      </c>
      <c r="L10" s="23">
        <f>SUM('Dataset 5. Artefacts'!FB164:FP164)</f>
        <v>9</v>
      </c>
      <c r="M10" s="23">
        <f>SUM('Dataset 5. Artefacts'!FQ164:FY164)</f>
        <v>7</v>
      </c>
      <c r="N10" s="23">
        <f>SUM('Dataset 5. Artefacts'!FZ164:GO164)</f>
        <v>12</v>
      </c>
      <c r="O10" s="23">
        <f>SUM('Dataset 5. Artefacts'!GP164:HL164)</f>
        <v>13</v>
      </c>
      <c r="P10" s="24">
        <f>SUM(K10:O10)+G10+F10</f>
        <v>144</v>
      </c>
      <c r="Q10" s="25"/>
    </row>
    <row r="11" spans="1:17" x14ac:dyDescent="0.25">
      <c r="B11" s="22" t="s">
        <v>402</v>
      </c>
      <c r="C11" s="23">
        <f>+'Dataset 5. Artefacts'!D165</f>
        <v>1</v>
      </c>
      <c r="D11" s="34">
        <f>SUM('Dataset 5. Artefacts'!E165:F165)</f>
        <v>2</v>
      </c>
      <c r="E11" s="23">
        <f>SUM('Dataset 5. Artefacts'!G165:CR165)</f>
        <v>35</v>
      </c>
      <c r="F11" s="184">
        <f>SUM('Dataset 5. Artefacts'!D165:CR165)</f>
        <v>38</v>
      </c>
      <c r="G11" s="23">
        <f>SUM('Dataset 5. Artefacts'!CS165:CZ165)</f>
        <v>0</v>
      </c>
      <c r="H11" s="23">
        <f>SUM('Dataset 5. Artefacts'!DA165:EC165)</f>
        <v>19</v>
      </c>
      <c r="I11" s="23">
        <f>SUM('Dataset 5. Artefacts'!ED165:EO165)</f>
        <v>9</v>
      </c>
      <c r="J11" s="23">
        <f>SUM('Dataset 5. Artefacts'!EP165:FA165)</f>
        <v>9</v>
      </c>
      <c r="K11" s="184">
        <f>SUM(H11:J11)</f>
        <v>37</v>
      </c>
      <c r="L11" s="23">
        <f>SUM('Dataset 5. Artefacts'!FB165:FP165)</f>
        <v>8</v>
      </c>
      <c r="M11" s="23">
        <f>SUM('Dataset 5. Artefacts'!FQ165:FY165)</f>
        <v>6</v>
      </c>
      <c r="N11" s="23">
        <f>SUM('Dataset 5. Artefacts'!FZ165:GO165)</f>
        <v>3</v>
      </c>
      <c r="O11" s="23">
        <f>SUM('Dataset 5. Artefacts'!GP165:HL165)</f>
        <v>4</v>
      </c>
      <c r="P11" s="24">
        <f>SUM(K11:O11)+G11+F11</f>
        <v>96</v>
      </c>
      <c r="Q11" s="25"/>
    </row>
    <row r="12" spans="1:17" x14ac:dyDescent="0.25">
      <c r="B12" s="22" t="s">
        <v>417</v>
      </c>
      <c r="C12" s="35">
        <f t="shared" ref="C12:P12" si="1">+C11/C8</f>
        <v>1</v>
      </c>
      <c r="D12" s="35">
        <f t="shared" si="1"/>
        <v>1</v>
      </c>
      <c r="E12" s="35">
        <f t="shared" si="1"/>
        <v>0.3888888888888889</v>
      </c>
      <c r="F12" s="188">
        <f t="shared" si="1"/>
        <v>0.40860215053763443</v>
      </c>
      <c r="G12" s="35">
        <f t="shared" si="1"/>
        <v>0</v>
      </c>
      <c r="H12" s="35">
        <f t="shared" si="1"/>
        <v>0.65517241379310343</v>
      </c>
      <c r="I12" s="35">
        <f t="shared" si="1"/>
        <v>0.75</v>
      </c>
      <c r="J12" s="35">
        <f t="shared" si="1"/>
        <v>0.75</v>
      </c>
      <c r="K12" s="188">
        <f t="shared" si="1"/>
        <v>0.69811320754716977</v>
      </c>
      <c r="L12" s="35">
        <f t="shared" si="1"/>
        <v>0.53333333333333333</v>
      </c>
      <c r="M12" s="35">
        <f t="shared" si="1"/>
        <v>0.66666666666666663</v>
      </c>
      <c r="N12" s="35">
        <f t="shared" si="1"/>
        <v>0.1875</v>
      </c>
      <c r="O12" s="35">
        <f t="shared" si="1"/>
        <v>0.17391304347826086</v>
      </c>
      <c r="P12" s="30">
        <f t="shared" si="1"/>
        <v>0.44239631336405533</v>
      </c>
      <c r="Q12" s="25"/>
    </row>
    <row r="13" spans="1:17" x14ac:dyDescent="0.25">
      <c r="B13" s="36" t="s">
        <v>157</v>
      </c>
      <c r="C13" s="37">
        <f>SUM('Dataset 5. Artefacts'!D12)</f>
        <v>46</v>
      </c>
      <c r="D13" s="38">
        <f>SUM('Dataset 5. Artefacts'!E12:F12)</f>
        <v>7</v>
      </c>
      <c r="E13" s="23">
        <f>SUM('Dataset 5. Artefacts'!G12:CR12)</f>
        <v>174</v>
      </c>
      <c r="F13" s="184">
        <f>SUM('Dataset 5. Artefacts'!D12:CR12)</f>
        <v>227</v>
      </c>
      <c r="G13" s="23">
        <f>SUM('Dataset 5. Artefacts'!CS12:CZ12)</f>
        <v>0</v>
      </c>
      <c r="H13" s="23">
        <f>SUM('Dataset 5. Artefacts'!DA12:EC12)</f>
        <v>332</v>
      </c>
      <c r="I13" s="23">
        <f>SUM('Dataset 5. Artefacts'!ED12:EO12)</f>
        <v>181</v>
      </c>
      <c r="J13" s="23">
        <f>SUM('Dataset 5. Artefacts'!EP12:FA12)</f>
        <v>140</v>
      </c>
      <c r="K13" s="184">
        <f>SUM(H13:J13)</f>
        <v>653</v>
      </c>
      <c r="L13" s="23">
        <f>SUM('Dataset 5. Artefacts'!FB12:FP12)</f>
        <v>71</v>
      </c>
      <c r="M13" s="23">
        <f>SUM('Dataset 5. Artefacts'!FQ12:FY12)</f>
        <v>44</v>
      </c>
      <c r="N13" s="23">
        <f>SUM('Dataset 5. Artefacts'!FZ12:GO12)</f>
        <v>4</v>
      </c>
      <c r="O13" s="23">
        <f>SUM('Dataset 5. Artefacts'!GP12:HL12)</f>
        <v>173</v>
      </c>
      <c r="P13" s="24">
        <f>SUM(F13:O13)-K13</f>
        <v>1172</v>
      </c>
      <c r="Q13" s="39"/>
    </row>
    <row r="14" spans="1:17" ht="16.5" thickBot="1" x14ac:dyDescent="0.3">
      <c r="B14" s="40" t="s">
        <v>277</v>
      </c>
      <c r="C14" s="41">
        <v>1</v>
      </c>
      <c r="D14" s="41">
        <v>32</v>
      </c>
      <c r="E14" s="41">
        <v>80</v>
      </c>
      <c r="F14" s="189">
        <f>SUM(C14:E14)</f>
        <v>113</v>
      </c>
      <c r="G14" s="41">
        <v>0</v>
      </c>
      <c r="H14" s="41">
        <v>24</v>
      </c>
      <c r="I14" s="41">
        <v>17</v>
      </c>
      <c r="J14" s="41">
        <v>10</v>
      </c>
      <c r="K14" s="189">
        <f>SUM(H14:J14)</f>
        <v>51</v>
      </c>
      <c r="L14" s="41">
        <v>11</v>
      </c>
      <c r="M14" s="41">
        <v>6</v>
      </c>
      <c r="N14" s="41">
        <v>6</v>
      </c>
      <c r="O14" s="41">
        <f>COUNT('Dataset 5. Artefacts'!GP12:HL12)</f>
        <v>4</v>
      </c>
      <c r="P14" s="42">
        <f>SUM(K14:O14)+G14+F14</f>
        <v>191</v>
      </c>
      <c r="Q14" s="25"/>
    </row>
    <row r="15" spans="1:17" ht="8.4499999999999993" customHeight="1" thickBot="1" x14ac:dyDescent="0.3">
      <c r="B15" s="43"/>
      <c r="C15" s="44"/>
      <c r="D15" s="44"/>
      <c r="E15" s="44"/>
      <c r="F15" s="190"/>
      <c r="G15" s="45"/>
      <c r="H15" s="45"/>
      <c r="I15" s="45"/>
      <c r="J15" s="45"/>
      <c r="K15" s="193"/>
      <c r="L15" s="45"/>
      <c r="M15" s="45"/>
      <c r="N15" s="45"/>
      <c r="O15" s="45"/>
      <c r="P15" s="23"/>
      <c r="Q15" s="25"/>
    </row>
    <row r="16" spans="1:17" x14ac:dyDescent="0.25">
      <c r="B16" s="46" t="s">
        <v>362</v>
      </c>
      <c r="C16" s="47"/>
      <c r="D16" s="47"/>
      <c r="E16" s="47"/>
      <c r="F16" s="191"/>
      <c r="G16" s="48"/>
      <c r="H16" s="48"/>
      <c r="I16" s="48"/>
      <c r="J16" s="48"/>
      <c r="K16" s="191"/>
      <c r="L16" s="48"/>
      <c r="M16" s="48"/>
      <c r="N16" s="48"/>
      <c r="O16" s="48"/>
      <c r="P16" s="48"/>
      <c r="Q16" s="49" t="s">
        <v>106</v>
      </c>
    </row>
    <row r="17" spans="2:17" x14ac:dyDescent="0.25">
      <c r="B17" s="50" t="str">
        <f>+'Dataset 5. Artefacts'!B15</f>
        <v>Burial</v>
      </c>
      <c r="C17" s="51">
        <f>SUM('Dataset 5. Artefacts'!HQ31:HQ32)</f>
        <v>0</v>
      </c>
      <c r="D17" s="51">
        <f>SUM('Dataset 5. Artefacts'!HR31:HR32)</f>
        <v>0</v>
      </c>
      <c r="E17" s="51">
        <f>SUM('Dataset 5. Artefacts'!HS31:HS32)</f>
        <v>0</v>
      </c>
      <c r="F17" s="187">
        <f>SUM('Dataset 5. Artefacts'!HT31:HT32)</f>
        <v>0</v>
      </c>
      <c r="G17" s="51">
        <f>SUM('Dataset 5. Artefacts'!HU31:HU32)</f>
        <v>0</v>
      </c>
      <c r="H17" s="51">
        <f>SUM('Dataset 5. Artefacts'!HV31:HV32)</f>
        <v>0</v>
      </c>
      <c r="I17" s="51">
        <f>SUM('Dataset 5. Artefacts'!HW31:HW32)</f>
        <v>1</v>
      </c>
      <c r="J17" s="51">
        <f>SUM('Dataset 5. Artefacts'!HX31:HX32)</f>
        <v>7</v>
      </c>
      <c r="K17" s="187">
        <f>SUM('Dataset 5. Artefacts'!HY31:HY32)</f>
        <v>8</v>
      </c>
      <c r="L17" s="51">
        <f>SUM('Dataset 5. Artefacts'!HZ31:HZ32)</f>
        <v>3</v>
      </c>
      <c r="M17" s="51">
        <f>SUM('Dataset 5. Artefacts'!IA31:IA32)</f>
        <v>0</v>
      </c>
      <c r="N17" s="51">
        <f>SUM('Dataset 5. Artefacts'!IB31:IB32)</f>
        <v>0</v>
      </c>
      <c r="O17" s="51">
        <f>SUM('Dataset 5. Artefacts'!IC31:IC32)</f>
        <v>0</v>
      </c>
      <c r="P17" s="52">
        <f>SUM('Dataset 5. Artefacts'!ID31:ID32)</f>
        <v>11</v>
      </c>
      <c r="Q17" s="53">
        <f t="shared" ref="Q17:Q30" si="2">+P17/P$30</f>
        <v>4.048582995951417E-3</v>
      </c>
    </row>
    <row r="18" spans="2:17" x14ac:dyDescent="0.25">
      <c r="B18" s="50" t="str">
        <f>+'Dataset 5. Artefacts'!B16</f>
        <v>Clerical</v>
      </c>
      <c r="C18" s="51">
        <f>SUM('Dataset 5. Artefacts'!HQ33:HQ34)</f>
        <v>0</v>
      </c>
      <c r="D18" s="51">
        <f>SUM('Dataset 5. Artefacts'!HR33:HR34)</f>
        <v>0</v>
      </c>
      <c r="E18" s="51">
        <f>SUM('Dataset 5. Artefacts'!HS33:HS34)</f>
        <v>0</v>
      </c>
      <c r="F18" s="187">
        <f>SUM('Dataset 5. Artefacts'!HT33:HT34)</f>
        <v>0</v>
      </c>
      <c r="G18" s="51">
        <f>SUM('Dataset 5. Artefacts'!HU33:HU34)</f>
        <v>0</v>
      </c>
      <c r="H18" s="51">
        <f>SUM('Dataset 5. Artefacts'!HV33:HV34)</f>
        <v>1</v>
      </c>
      <c r="I18" s="51">
        <f>SUM('Dataset 5. Artefacts'!HW33:HW34)</f>
        <v>2</v>
      </c>
      <c r="J18" s="51">
        <f>SUM('Dataset 5. Artefacts'!HX33:HX34)</f>
        <v>1</v>
      </c>
      <c r="K18" s="187">
        <f>SUM('Dataset 5. Artefacts'!HY33:HY34)</f>
        <v>4</v>
      </c>
      <c r="L18" s="51">
        <f>SUM('Dataset 5. Artefacts'!HZ33:HZ34)</f>
        <v>0</v>
      </c>
      <c r="M18" s="51">
        <f>SUM('Dataset 5. Artefacts'!IA33:IA34)</f>
        <v>0</v>
      </c>
      <c r="N18" s="51">
        <f>SUM('Dataset 5. Artefacts'!IB33:IB34)</f>
        <v>0</v>
      </c>
      <c r="O18" s="51">
        <f>SUM('Dataset 5. Artefacts'!IC33:IC34)</f>
        <v>6</v>
      </c>
      <c r="P18" s="52">
        <f>SUM('Dataset 5. Artefacts'!ID33:ID34)</f>
        <v>10</v>
      </c>
      <c r="Q18" s="53">
        <f t="shared" si="2"/>
        <v>3.6805299963194702E-3</v>
      </c>
    </row>
    <row r="19" spans="2:17" x14ac:dyDescent="0.25">
      <c r="B19" s="50" t="str">
        <f>+'Dataset 5. Artefacts'!B17</f>
        <v>Decorative</v>
      </c>
      <c r="C19" s="51">
        <f>SUM('Dataset 5. Artefacts'!HQ35:HQ38)</f>
        <v>2</v>
      </c>
      <c r="D19" s="51">
        <f>SUM('Dataset 5. Artefacts'!HR35:HR38)</f>
        <v>0</v>
      </c>
      <c r="E19" s="51">
        <f>SUM('Dataset 5. Artefacts'!HS35:HS38)</f>
        <v>10</v>
      </c>
      <c r="F19" s="187">
        <f>SUM('Dataset 5. Artefacts'!HT35:HT38)</f>
        <v>12</v>
      </c>
      <c r="G19" s="51">
        <f>SUM('Dataset 5. Artefacts'!HU35:HU38)</f>
        <v>0</v>
      </c>
      <c r="H19" s="51">
        <f>SUM('Dataset 5. Artefacts'!HV35:HV38)</f>
        <v>7</v>
      </c>
      <c r="I19" s="51">
        <f>SUM('Dataset 5. Artefacts'!HW35:HW38)</f>
        <v>3</v>
      </c>
      <c r="J19" s="51">
        <f>SUM('Dataset 5. Artefacts'!HX35:HX38)</f>
        <v>4</v>
      </c>
      <c r="K19" s="187">
        <f>SUM('Dataset 5. Artefacts'!HY35:HY38)</f>
        <v>14</v>
      </c>
      <c r="L19" s="51">
        <f>SUM('Dataset 5. Artefacts'!HZ35:HZ38)</f>
        <v>2</v>
      </c>
      <c r="M19" s="51">
        <f>SUM('Dataset 5. Artefacts'!IA35:IA38)</f>
        <v>1</v>
      </c>
      <c r="N19" s="51">
        <f>SUM('Dataset 5. Artefacts'!IB35:IB38)</f>
        <v>1</v>
      </c>
      <c r="O19" s="51">
        <f>SUM('Dataset 5. Artefacts'!IC35:IC38)</f>
        <v>1</v>
      </c>
      <c r="P19" s="52">
        <f>SUM('Dataset 5. Artefacts'!ID35:ID38)</f>
        <v>31</v>
      </c>
      <c r="Q19" s="53">
        <f t="shared" si="2"/>
        <v>1.1409642988590356E-2</v>
      </c>
    </row>
    <row r="20" spans="2:17" x14ac:dyDescent="0.25">
      <c r="B20" s="50" t="str">
        <f>+'Dataset 5. Artefacts'!B18</f>
        <v>Domestic</v>
      </c>
      <c r="C20" s="51">
        <f>SUM('Dataset 5. Artefacts'!HQ39:HQ51)</f>
        <v>5</v>
      </c>
      <c r="D20" s="51">
        <f>SUM('Dataset 5. Artefacts'!HR39:HR51)</f>
        <v>0</v>
      </c>
      <c r="E20" s="51">
        <f>SUM('Dataset 5. Artefacts'!HS39:HS51)</f>
        <v>1</v>
      </c>
      <c r="F20" s="187">
        <f>SUM('Dataset 5. Artefacts'!HT39:HT51)</f>
        <v>6</v>
      </c>
      <c r="G20" s="51">
        <f>SUM('Dataset 5. Artefacts'!HU39:HU51)</f>
        <v>0</v>
      </c>
      <c r="H20" s="51">
        <f>SUM('Dataset 5. Artefacts'!HV39:HV51)</f>
        <v>34</v>
      </c>
      <c r="I20" s="51">
        <f>SUM('Dataset 5. Artefacts'!HW39:HW51)</f>
        <v>12</v>
      </c>
      <c r="J20" s="51">
        <f>SUM('Dataset 5. Artefacts'!HX39:HX51)</f>
        <v>36</v>
      </c>
      <c r="K20" s="187">
        <f>SUM('Dataset 5. Artefacts'!HY39:HY51)</f>
        <v>82</v>
      </c>
      <c r="L20" s="51">
        <f>SUM('Dataset 5. Artefacts'!HZ39:HZ51)</f>
        <v>1</v>
      </c>
      <c r="M20" s="51">
        <f>SUM('Dataset 5. Artefacts'!IA39:IA51)</f>
        <v>1</v>
      </c>
      <c r="N20" s="51">
        <f>SUM('Dataset 5. Artefacts'!IB39:IB51)</f>
        <v>2</v>
      </c>
      <c r="O20" s="51">
        <f>SUM('Dataset 5. Artefacts'!IC39:IC51)</f>
        <v>18</v>
      </c>
      <c r="P20" s="52">
        <f>SUM('Dataset 5. Artefacts'!ID39:ID51)</f>
        <v>110</v>
      </c>
      <c r="Q20" s="53">
        <f t="shared" si="2"/>
        <v>4.048582995951417E-2</v>
      </c>
    </row>
    <row r="21" spans="2:17" x14ac:dyDescent="0.25">
      <c r="B21" s="50" t="str">
        <f>+'Dataset 5. Artefacts'!B19</f>
        <v>Dress</v>
      </c>
      <c r="C21" s="51">
        <f>SUM('Dataset 5. Artefacts'!HQ52:HQ83)</f>
        <v>51</v>
      </c>
      <c r="D21" s="51">
        <f>SUM('Dataset 5. Artefacts'!HR52:HR83)</f>
        <v>4</v>
      </c>
      <c r="E21" s="51">
        <f>SUM('Dataset 5. Artefacts'!HS52:HS83)</f>
        <v>242</v>
      </c>
      <c r="F21" s="187">
        <f>SUM('Dataset 5. Artefacts'!HT52:HT83)</f>
        <v>297</v>
      </c>
      <c r="G21" s="51">
        <f>SUM('Dataset 5. Artefacts'!HU52:HU83)</f>
        <v>7</v>
      </c>
      <c r="H21" s="51">
        <f>SUM('Dataset 5. Artefacts'!HV52:HV83)</f>
        <v>629</v>
      </c>
      <c r="I21" s="51">
        <f>SUM('Dataset 5. Artefacts'!HW52:HW83)</f>
        <v>441</v>
      </c>
      <c r="J21" s="51">
        <f>SUM('Dataset 5. Artefacts'!HX52:HX83)</f>
        <v>159</v>
      </c>
      <c r="K21" s="187">
        <f>SUM('Dataset 5. Artefacts'!HY52:HY83)</f>
        <v>1229</v>
      </c>
      <c r="L21" s="51">
        <f>SUM('Dataset 5. Artefacts'!HZ52:HZ83)</f>
        <v>33</v>
      </c>
      <c r="M21" s="51">
        <f>SUM('Dataset 5. Artefacts'!IA52:IA83)</f>
        <v>38</v>
      </c>
      <c r="N21" s="51">
        <f>SUM('Dataset 5. Artefacts'!IB52:IB83)</f>
        <v>37</v>
      </c>
      <c r="O21" s="51">
        <f>SUM('Dataset 5. Artefacts'!IC52:IC83)</f>
        <v>187</v>
      </c>
      <c r="P21" s="52">
        <f>SUM('Dataset 5. Artefacts'!ID52:ID83)</f>
        <v>1828</v>
      </c>
      <c r="Q21" s="53">
        <f t="shared" si="2"/>
        <v>0.67280088332719912</v>
      </c>
    </row>
    <row r="22" spans="2:17" x14ac:dyDescent="0.25">
      <c r="B22" s="50" t="str">
        <f>+'Dataset 5. Artefacts'!B20</f>
        <v>Fixture/fitting</v>
      </c>
      <c r="C22" s="51">
        <f>SUM('Dataset 5. Artefacts'!HQ84:HQ88)</f>
        <v>11</v>
      </c>
      <c r="D22" s="51">
        <f>SUM('Dataset 5. Artefacts'!HR84:HR88)</f>
        <v>0</v>
      </c>
      <c r="E22" s="51">
        <f>SUM('Dataset 5. Artefacts'!HS84:HS88)</f>
        <v>3</v>
      </c>
      <c r="F22" s="187">
        <f>SUM('Dataset 5. Artefacts'!HT84:HT88)</f>
        <v>14</v>
      </c>
      <c r="G22" s="51">
        <f>SUM('Dataset 5. Artefacts'!HU84:HU88)</f>
        <v>0</v>
      </c>
      <c r="H22" s="51">
        <f>SUM('Dataset 5. Artefacts'!HV84:HV88)</f>
        <v>0</v>
      </c>
      <c r="I22" s="51">
        <f>SUM('Dataset 5. Artefacts'!HW84:HW88)</f>
        <v>6</v>
      </c>
      <c r="J22" s="51">
        <f>SUM('Dataset 5. Artefacts'!HX84:HX88)</f>
        <v>0</v>
      </c>
      <c r="K22" s="187">
        <f>SUM('Dataset 5. Artefacts'!HY84:HY88)</f>
        <v>6</v>
      </c>
      <c r="L22" s="51">
        <f>SUM('Dataset 5. Artefacts'!HZ84:HZ88)</f>
        <v>0</v>
      </c>
      <c r="M22" s="51">
        <f>SUM('Dataset 5. Artefacts'!IA84:IA88)</f>
        <v>1</v>
      </c>
      <c r="N22" s="51">
        <f>SUM('Dataset 5. Artefacts'!IB84:IB88)</f>
        <v>0</v>
      </c>
      <c r="O22" s="51">
        <f>SUM('Dataset 5. Artefacts'!IC84:IC88)</f>
        <v>2</v>
      </c>
      <c r="P22" s="52">
        <f>SUM('Dataset 5. Artefacts'!ID84:ID88)</f>
        <v>23</v>
      </c>
      <c r="Q22" s="53">
        <f t="shared" si="2"/>
        <v>8.4652189915347814E-3</v>
      </c>
    </row>
    <row r="23" spans="2:17" x14ac:dyDescent="0.25">
      <c r="B23" s="50" t="str">
        <f>+'Dataset 5. Artefacts'!B21</f>
        <v>Horse fitting</v>
      </c>
      <c r="C23" s="51">
        <f>SUM('Dataset 5. Artefacts'!HQ89:HQ94)</f>
        <v>6</v>
      </c>
      <c r="D23" s="51">
        <f>SUM('Dataset 5. Artefacts'!HR89:HR94)</f>
        <v>0</v>
      </c>
      <c r="E23" s="51">
        <f>SUM('Dataset 5. Artefacts'!HS89:HS94)</f>
        <v>6</v>
      </c>
      <c r="F23" s="187">
        <f>SUM('Dataset 5. Artefacts'!HT89:HT94)</f>
        <v>12</v>
      </c>
      <c r="G23" s="51">
        <f>SUM('Dataset 5. Artefacts'!HU89:HU94)</f>
        <v>0</v>
      </c>
      <c r="H23" s="51">
        <f>SUM('Dataset 5. Artefacts'!HV89:HV94)</f>
        <v>4</v>
      </c>
      <c r="I23" s="51">
        <f>SUM('Dataset 5. Artefacts'!HW89:HW94)</f>
        <v>12</v>
      </c>
      <c r="J23" s="51">
        <f>SUM('Dataset 5. Artefacts'!HX89:HX94)</f>
        <v>12</v>
      </c>
      <c r="K23" s="187">
        <f>SUM('Dataset 5. Artefacts'!HY89:HY94)</f>
        <v>28</v>
      </c>
      <c r="L23" s="51">
        <f>SUM('Dataset 5. Artefacts'!HZ89:HZ94)</f>
        <v>1</v>
      </c>
      <c r="M23" s="51">
        <f>SUM('Dataset 5. Artefacts'!IA89:IA94)</f>
        <v>2</v>
      </c>
      <c r="N23" s="51">
        <f>SUM('Dataset 5. Artefacts'!IB89:IB94)</f>
        <v>4</v>
      </c>
      <c r="O23" s="51">
        <f>SUM('Dataset 5. Artefacts'!IC89:IC94)</f>
        <v>3</v>
      </c>
      <c r="P23" s="52">
        <f>SUM('Dataset 5. Artefacts'!ID89:ID94)</f>
        <v>50</v>
      </c>
      <c r="Q23" s="53">
        <f t="shared" si="2"/>
        <v>1.8402649981597349E-2</v>
      </c>
    </row>
    <row r="24" spans="2:17" x14ac:dyDescent="0.25">
      <c r="B24" s="50" t="str">
        <f>+'Dataset 5. Artefacts'!B22</f>
        <v>Mercantile</v>
      </c>
      <c r="C24" s="51">
        <f>SUM('Dataset 5. Artefacts'!HQ95:HQ96)</f>
        <v>1</v>
      </c>
      <c r="D24" s="51">
        <f>SUM('Dataset 5. Artefacts'!HR95:HR96)</f>
        <v>0</v>
      </c>
      <c r="E24" s="51">
        <f>SUM('Dataset 5. Artefacts'!HS95:HS96)</f>
        <v>7</v>
      </c>
      <c r="F24" s="187">
        <f>SUM('Dataset 5. Artefacts'!HT95:HT96)</f>
        <v>8</v>
      </c>
      <c r="G24" s="51">
        <f>SUM('Dataset 5. Artefacts'!HU95:HU96)</f>
        <v>1</v>
      </c>
      <c r="H24" s="51">
        <f>SUM('Dataset 5. Artefacts'!HV95:HV96)</f>
        <v>24</v>
      </c>
      <c r="I24" s="51">
        <f>SUM('Dataset 5. Artefacts'!HW95:HW96)</f>
        <v>15</v>
      </c>
      <c r="J24" s="51">
        <f>SUM('Dataset 5. Artefacts'!HX95:HX96)</f>
        <v>2</v>
      </c>
      <c r="K24" s="187">
        <f>SUM('Dataset 5. Artefacts'!HY95:HY96)</f>
        <v>41</v>
      </c>
      <c r="L24" s="51">
        <f>SUM('Dataset 5. Artefacts'!HZ95:HZ96)</f>
        <v>0</v>
      </c>
      <c r="M24" s="51">
        <f>SUM('Dataset 5. Artefacts'!IA95:IA96)</f>
        <v>0</v>
      </c>
      <c r="N24" s="51">
        <f>SUM('Dataset 5. Artefacts'!IB95:IB96)</f>
        <v>0</v>
      </c>
      <c r="O24" s="51">
        <f>SUM('Dataset 5. Artefacts'!IC95:IC96)</f>
        <v>0</v>
      </c>
      <c r="P24" s="52">
        <f>SUM('Dataset 5. Artefacts'!ID95:ID96)</f>
        <v>50</v>
      </c>
      <c r="Q24" s="53">
        <f t="shared" si="2"/>
        <v>1.8402649981597349E-2</v>
      </c>
    </row>
    <row r="25" spans="2:17" x14ac:dyDescent="0.25">
      <c r="B25" s="50" t="str">
        <f>+'Dataset 5. Artefacts'!B23</f>
        <v>Toilet implement</v>
      </c>
      <c r="C25" s="51">
        <f>SUM('Dataset 5. Artefacts'!HQ97:HQ102)</f>
        <v>4</v>
      </c>
      <c r="D25" s="51">
        <f>SUM('Dataset 5. Artefacts'!HR97:HR102)</f>
        <v>0</v>
      </c>
      <c r="E25" s="51">
        <f>SUM('Dataset 5. Artefacts'!HS97:HS102)</f>
        <v>3</v>
      </c>
      <c r="F25" s="187">
        <f>SUM('Dataset 5. Artefacts'!HT97:HT102)</f>
        <v>7</v>
      </c>
      <c r="G25" s="51">
        <f>SUM('Dataset 5. Artefacts'!HU97:HU102)</f>
        <v>0</v>
      </c>
      <c r="H25" s="51">
        <f>SUM('Dataset 5. Artefacts'!HV97:HV102)</f>
        <v>8</v>
      </c>
      <c r="I25" s="51">
        <f>SUM('Dataset 5. Artefacts'!HW97:HW102)</f>
        <v>7</v>
      </c>
      <c r="J25" s="51">
        <f>SUM('Dataset 5. Artefacts'!HX97:HX102)</f>
        <v>14</v>
      </c>
      <c r="K25" s="187">
        <f>SUM('Dataset 5. Artefacts'!HY97:HY102)</f>
        <v>29</v>
      </c>
      <c r="L25" s="51">
        <f>SUM('Dataset 5. Artefacts'!HZ97:HZ102)</f>
        <v>1</v>
      </c>
      <c r="M25" s="51">
        <f>SUM('Dataset 5. Artefacts'!IA97:IA102)</f>
        <v>0</v>
      </c>
      <c r="N25" s="51">
        <f>SUM('Dataset 5. Artefacts'!IB97:IB102)</f>
        <v>0</v>
      </c>
      <c r="O25" s="51">
        <f>SUM('Dataset 5. Artefacts'!IC97:IC102)</f>
        <v>11</v>
      </c>
      <c r="P25" s="52">
        <f>SUM('Dataset 5. Artefacts'!ID97:ID102)</f>
        <v>48</v>
      </c>
      <c r="Q25" s="53">
        <f t="shared" si="2"/>
        <v>1.7666543982333457E-2</v>
      </c>
    </row>
    <row r="26" spans="2:17" x14ac:dyDescent="0.25">
      <c r="B26" s="50" t="str">
        <f>+'Dataset 5. Artefacts'!B24</f>
        <v>Tool</v>
      </c>
      <c r="C26" s="51">
        <f>SUM('Dataset 5. Artefacts'!HQ103:HQ123)</f>
        <v>66</v>
      </c>
      <c r="D26" s="51">
        <f>SUM('Dataset 5. Artefacts'!HR103:HR123)</f>
        <v>0</v>
      </c>
      <c r="E26" s="51">
        <f>SUM('Dataset 5. Artefacts'!HS103:HS123)</f>
        <v>3</v>
      </c>
      <c r="F26" s="187">
        <f>SUM('Dataset 5. Artefacts'!HT103:HT123)</f>
        <v>69</v>
      </c>
      <c r="G26" s="51">
        <f>SUM('Dataset 5. Artefacts'!HU103:HU123)</f>
        <v>1</v>
      </c>
      <c r="H26" s="51">
        <f>SUM('Dataset 5. Artefacts'!HV103:HV123)</f>
        <v>1</v>
      </c>
      <c r="I26" s="51">
        <f>SUM('Dataset 5. Artefacts'!HW103:HW123)</f>
        <v>35</v>
      </c>
      <c r="J26" s="51">
        <f>SUM('Dataset 5. Artefacts'!HX103:HX123)</f>
        <v>45</v>
      </c>
      <c r="K26" s="187">
        <f>SUM('Dataset 5. Artefacts'!HY103:HY123)</f>
        <v>81</v>
      </c>
      <c r="L26" s="51">
        <f>SUM('Dataset 5. Artefacts'!HZ103:HZ123)</f>
        <v>0</v>
      </c>
      <c r="M26" s="51">
        <f>SUM('Dataset 5. Artefacts'!IA103:IA123)</f>
        <v>4</v>
      </c>
      <c r="N26" s="51">
        <f>SUM('Dataset 5. Artefacts'!IB103:IB123)</f>
        <v>0</v>
      </c>
      <c r="O26" s="51">
        <f>SUM('Dataset 5. Artefacts'!IC103:IC123)</f>
        <v>12</v>
      </c>
      <c r="P26" s="52">
        <f>SUM('Dataset 5. Artefacts'!ID103:ID123)</f>
        <v>167</v>
      </c>
      <c r="Q26" s="53">
        <f t="shared" si="2"/>
        <v>6.1464850938535147E-2</v>
      </c>
    </row>
    <row r="27" spans="2:17" x14ac:dyDescent="0.25">
      <c r="B27" s="50" t="str">
        <f>+'Dataset 5. Artefacts'!B25</f>
        <v>Unidentified</v>
      </c>
      <c r="C27" s="51">
        <f>+'Dataset 5. Artefacts'!HQ124</f>
        <v>0</v>
      </c>
      <c r="D27" s="51">
        <f>+'Dataset 5. Artefacts'!HR124</f>
        <v>0</v>
      </c>
      <c r="E27" s="51">
        <f>+'Dataset 5. Artefacts'!HS124</f>
        <v>2</v>
      </c>
      <c r="F27" s="187">
        <f>+'Dataset 5. Artefacts'!HT124</f>
        <v>2</v>
      </c>
      <c r="G27" s="51">
        <f>+'Dataset 5. Artefacts'!HU124</f>
        <v>0</v>
      </c>
      <c r="H27" s="51">
        <f>+'Dataset 5. Artefacts'!HV124</f>
        <v>9</v>
      </c>
      <c r="I27" s="51">
        <f>+'Dataset 5. Artefacts'!HW124</f>
        <v>4</v>
      </c>
      <c r="J27" s="51">
        <f>+'Dataset 5. Artefacts'!HX124</f>
        <v>13</v>
      </c>
      <c r="K27" s="187">
        <f>+'Dataset 5. Artefacts'!HY124</f>
        <v>26</v>
      </c>
      <c r="L27" s="51">
        <f>+'Dataset 5. Artefacts'!HZ124</f>
        <v>1</v>
      </c>
      <c r="M27" s="51">
        <f>+'Dataset 5. Artefacts'!IA124</f>
        <v>1</v>
      </c>
      <c r="N27" s="51">
        <f>+'Dataset 5. Artefacts'!IB124</f>
        <v>1</v>
      </c>
      <c r="O27" s="51">
        <f>+'Dataset 5. Artefacts'!IC124</f>
        <v>0</v>
      </c>
      <c r="P27" s="52">
        <f>+'Dataset 5. Artefacts'!ID124</f>
        <v>31</v>
      </c>
      <c r="Q27" s="53">
        <f t="shared" si="2"/>
        <v>1.1409642988590356E-2</v>
      </c>
    </row>
    <row r="28" spans="2:17" x14ac:dyDescent="0.25">
      <c r="B28" s="50" t="str">
        <f>+'Dataset 5. Artefacts'!B26</f>
        <v>Weapon</v>
      </c>
      <c r="C28" s="51">
        <f>SUM('Dataset 5. Artefacts'!HQ125:HQ136)</f>
        <v>0</v>
      </c>
      <c r="D28" s="51">
        <f>SUM('Dataset 5. Artefacts'!HR125:HR136)</f>
        <v>0</v>
      </c>
      <c r="E28" s="51">
        <f>SUM('Dataset 5. Artefacts'!HS125:HS136)</f>
        <v>11</v>
      </c>
      <c r="F28" s="187">
        <f>SUM('Dataset 5. Artefacts'!HT125:HT136)</f>
        <v>11</v>
      </c>
      <c r="G28" s="51">
        <f>SUM('Dataset 5. Artefacts'!HU125:HU136)</f>
        <v>0</v>
      </c>
      <c r="H28" s="51">
        <f>SUM('Dataset 5. Artefacts'!HV125:HV136)</f>
        <v>5</v>
      </c>
      <c r="I28" s="51">
        <f>SUM('Dataset 5. Artefacts'!HW125:HW136)</f>
        <v>4</v>
      </c>
      <c r="J28" s="51">
        <f>SUM('Dataset 5. Artefacts'!HX125:HX136)</f>
        <v>3</v>
      </c>
      <c r="K28" s="187">
        <f>SUM('Dataset 5. Artefacts'!HY125:HY136)</f>
        <v>12</v>
      </c>
      <c r="L28" s="51">
        <f>SUM('Dataset 5. Artefacts'!HZ125:HZ136)</f>
        <v>2</v>
      </c>
      <c r="M28" s="51">
        <f>SUM('Dataset 5. Artefacts'!IA125:IA136)</f>
        <v>2</v>
      </c>
      <c r="N28" s="51">
        <f>SUM('Dataset 5. Artefacts'!IB125:IB136)</f>
        <v>2</v>
      </c>
      <c r="O28" s="51">
        <f>SUM('Dataset 5. Artefacts'!IC125:IC136)</f>
        <v>7</v>
      </c>
      <c r="P28" s="52">
        <f>SUM('Dataset 5. Artefacts'!ID125:ID136)</f>
        <v>36</v>
      </c>
      <c r="Q28" s="53">
        <f t="shared" si="2"/>
        <v>1.3249907986750091E-2</v>
      </c>
    </row>
    <row r="29" spans="2:17" x14ac:dyDescent="0.25">
      <c r="B29" s="54" t="str">
        <f>+'Dataset 5. Artefacts'!B27</f>
        <v>Work related</v>
      </c>
      <c r="C29" s="51">
        <f>SUM('Dataset 5. Artefacts'!HQ137:HQ157)</f>
        <v>94</v>
      </c>
      <c r="D29" s="51">
        <f>SUM('Dataset 5. Artefacts'!HR137:HR157)</f>
        <v>0</v>
      </c>
      <c r="E29" s="51">
        <f>SUM('Dataset 5. Artefacts'!HS137:HS157)</f>
        <v>12</v>
      </c>
      <c r="F29" s="187">
        <f>SUM('Dataset 5. Artefacts'!HT137:HT157)</f>
        <v>106</v>
      </c>
      <c r="G29" s="51">
        <f>SUM('Dataset 5. Artefacts'!HU137:HU157)</f>
        <v>4</v>
      </c>
      <c r="H29" s="51">
        <f>SUM('Dataset 5. Artefacts'!HV137:HV157)</f>
        <v>15</v>
      </c>
      <c r="I29" s="51">
        <f>SUM('Dataset 5. Artefacts'!HW137:HW157)</f>
        <v>139</v>
      </c>
      <c r="J29" s="51">
        <f>SUM('Dataset 5. Artefacts'!HX137:HX157)</f>
        <v>46</v>
      </c>
      <c r="K29" s="187">
        <f>SUM('Dataset 5. Artefacts'!HY137:HY157)</f>
        <v>200</v>
      </c>
      <c r="L29" s="51">
        <f>SUM('Dataset 5. Artefacts'!HZ137:HZ157)</f>
        <v>0</v>
      </c>
      <c r="M29" s="51">
        <f>SUM('Dataset 5. Artefacts'!IA137:IA157)</f>
        <v>4</v>
      </c>
      <c r="N29" s="51">
        <f>SUM('Dataset 5. Artefacts'!IB137:IB157)</f>
        <v>2</v>
      </c>
      <c r="O29" s="51">
        <f>SUM('Dataset 5. Artefacts'!IC137:IC157)</f>
        <v>6</v>
      </c>
      <c r="P29" s="52">
        <f>SUM('Dataset 5. Artefacts'!ID137:ID157)</f>
        <v>322</v>
      </c>
      <c r="Q29" s="55">
        <f t="shared" si="2"/>
        <v>0.11851306588148694</v>
      </c>
    </row>
    <row r="30" spans="2:17" ht="16.5" thickBot="1" x14ac:dyDescent="0.3">
      <c r="B30" s="56" t="str">
        <f>+'Dataset 5. Artefacts'!C28</f>
        <v>Total</v>
      </c>
      <c r="C30" s="57">
        <f t="shared" ref="C30:P30" si="3">SUM(C17:C29)</f>
        <v>240</v>
      </c>
      <c r="D30" s="57">
        <f t="shared" si="3"/>
        <v>4</v>
      </c>
      <c r="E30" s="57">
        <f t="shared" si="3"/>
        <v>300</v>
      </c>
      <c r="F30" s="192">
        <f t="shared" si="3"/>
        <v>544</v>
      </c>
      <c r="G30" s="57">
        <f t="shared" si="3"/>
        <v>13</v>
      </c>
      <c r="H30" s="57">
        <f t="shared" si="3"/>
        <v>737</v>
      </c>
      <c r="I30" s="57">
        <f t="shared" si="3"/>
        <v>681</v>
      </c>
      <c r="J30" s="57">
        <f t="shared" si="3"/>
        <v>342</v>
      </c>
      <c r="K30" s="192">
        <f t="shared" si="3"/>
        <v>1760</v>
      </c>
      <c r="L30" s="57">
        <f t="shared" si="3"/>
        <v>44</v>
      </c>
      <c r="M30" s="57">
        <f t="shared" si="3"/>
        <v>54</v>
      </c>
      <c r="N30" s="57">
        <f t="shared" si="3"/>
        <v>49</v>
      </c>
      <c r="O30" s="57">
        <f t="shared" si="3"/>
        <v>253</v>
      </c>
      <c r="P30" s="58">
        <f t="shared" si="3"/>
        <v>2717</v>
      </c>
      <c r="Q30" s="59">
        <f t="shared" si="2"/>
        <v>1</v>
      </c>
    </row>
    <row r="31" spans="2:17" x14ac:dyDescent="0.25">
      <c r="B31" s="13" t="s">
        <v>413</v>
      </c>
    </row>
    <row r="32" spans="2:17" x14ac:dyDescent="0.25">
      <c r="B32" s="13" t="s">
        <v>416</v>
      </c>
    </row>
  </sheetData>
  <hyperlinks>
    <hyperlink ref="D9" r:id="rId1" display="=@sum(G164:E164)" xr:uid="{00000000-0004-0000-0000-000000000000}"/>
    <hyperlink ref="D10:D11" r:id="rId2" display="=@sum(G164:E164)" xr:uid="{00000000-0004-0000-0000-000001000000}"/>
    <hyperlink ref="D13" r:id="rId3" display="=@sum(G164:E164)" xr:uid="{00000000-0004-0000-0000-000002000000}"/>
  </hyperlinks>
  <pageMargins left="0.7" right="0.7" top="0.75" bottom="0.75" header="0.3" footer="0.3"/>
  <pageSetup paperSize="9" scale="83" orientation="landscape" verticalDpi="0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F166"/>
  <sheetViews>
    <sheetView tabSelected="1" zoomScale="80" zoomScaleNormal="80" workbookViewId="0">
      <pane xSplit="3" ySplit="2" topLeftCell="AV3" activePane="bottomRight" state="frozen"/>
      <selection pane="topRight" activeCell="D1" sqref="D1"/>
      <selection pane="bottomLeft" activeCell="A3" sqref="A3"/>
      <selection pane="bottomRight"/>
    </sheetView>
  </sheetViews>
  <sheetFormatPr defaultColWidth="10.88671875" defaultRowHeight="15.75" x14ac:dyDescent="0.25"/>
  <cols>
    <col min="1" max="1" width="6.21875" style="14" customWidth="1"/>
    <col min="2" max="2" width="13.77734375" style="14" bestFit="1" customWidth="1"/>
    <col min="3" max="3" width="23.109375" style="60" bestFit="1" customWidth="1"/>
    <col min="4" max="4" width="6.33203125" style="14" bestFit="1" customWidth="1"/>
    <col min="5" max="20" width="5.77734375" style="14" bestFit="1" customWidth="1"/>
    <col min="21" max="21" width="5.21875" style="14" bestFit="1" customWidth="1"/>
    <col min="22" max="22" width="5.77734375" style="14" bestFit="1" customWidth="1"/>
    <col min="23" max="24" width="5.21875" style="14" bestFit="1" customWidth="1"/>
    <col min="25" max="26" width="5.77734375" style="14" bestFit="1" customWidth="1"/>
    <col min="27" max="27" width="5.21875" style="14" bestFit="1" customWidth="1"/>
    <col min="28" max="35" width="5.77734375" style="14" bestFit="1" customWidth="1"/>
    <col min="36" max="36" width="5.21875" style="14" bestFit="1" customWidth="1"/>
    <col min="37" max="38" width="5.77734375" style="14" bestFit="1" customWidth="1"/>
    <col min="39" max="39" width="5.21875" style="14" bestFit="1" customWidth="1"/>
    <col min="40" max="42" width="5.77734375" style="14" bestFit="1" customWidth="1"/>
    <col min="43" max="44" width="5.21875" style="14" bestFit="1" customWidth="1"/>
    <col min="45" max="46" width="5.77734375" style="14" bestFit="1" customWidth="1"/>
    <col min="47" max="47" width="5.77734375" style="14" customWidth="1"/>
    <col min="48" max="51" width="5.77734375" style="14" bestFit="1" customWidth="1"/>
    <col min="52" max="52" width="5.21875" style="14" bestFit="1" customWidth="1"/>
    <col min="53" max="54" width="5.77734375" style="14" bestFit="1" customWidth="1"/>
    <col min="55" max="55" width="5.77734375" style="14" customWidth="1"/>
    <col min="56" max="59" width="5.77734375" style="14" bestFit="1" customWidth="1"/>
    <col min="60" max="60" width="5.77734375" style="14" customWidth="1"/>
    <col min="61" max="61" width="5.77734375" style="14" bestFit="1" customWidth="1"/>
    <col min="62" max="62" width="5.77734375" style="14" customWidth="1"/>
    <col min="63" max="64" width="5.5546875" style="14" bestFit="1" customWidth="1"/>
    <col min="65" max="66" width="5.77734375" style="14" bestFit="1" customWidth="1"/>
    <col min="67" max="67" width="5.5546875" style="14" bestFit="1" customWidth="1"/>
    <col min="68" max="73" width="5.77734375" style="14" customWidth="1"/>
    <col min="74" max="77" width="5.77734375" style="14" bestFit="1" customWidth="1"/>
    <col min="78" max="78" width="5.77734375" style="14" customWidth="1"/>
    <col min="79" max="79" width="5.5546875" style="14" bestFit="1" customWidth="1"/>
    <col min="80" max="80" width="5.21875" style="14" bestFit="1" customWidth="1"/>
    <col min="81" max="82" width="5.77734375" style="14" bestFit="1" customWidth="1"/>
    <col min="83" max="83" width="5.21875" style="14" bestFit="1" customWidth="1"/>
    <col min="84" max="86" width="5.77734375" style="14" bestFit="1" customWidth="1"/>
    <col min="87" max="87" width="5.5546875" style="14" bestFit="1" customWidth="1"/>
    <col min="88" max="90" width="5.77734375" style="14" bestFit="1" customWidth="1"/>
    <col min="91" max="91" width="5.21875" style="14" bestFit="1" customWidth="1"/>
    <col min="92" max="96" width="5.77734375" style="14" bestFit="1" customWidth="1"/>
    <col min="97" max="99" width="5.77734375" style="14" customWidth="1"/>
    <col min="100" max="100" width="5.5546875" style="14" bestFit="1" customWidth="1"/>
    <col min="101" max="101" width="5.77734375" style="14" customWidth="1"/>
    <col min="102" max="102" width="5.21875" style="14" bestFit="1" customWidth="1"/>
    <col min="103" max="104" width="5.77734375" style="14" customWidth="1"/>
    <col min="105" max="106" width="5.5546875" style="14" bestFit="1" customWidth="1"/>
    <col min="107" max="111" width="5.77734375" style="14" customWidth="1"/>
    <col min="112" max="112" width="5.21875" style="14" bestFit="1" customWidth="1"/>
    <col min="113" max="113" width="5.5546875" style="14" bestFit="1" customWidth="1"/>
    <col min="114" max="114" width="5.21875" style="14" bestFit="1" customWidth="1"/>
    <col min="115" max="116" width="5.77734375" style="14" customWidth="1"/>
    <col min="117" max="117" width="5.21875" style="14" bestFit="1" customWidth="1"/>
    <col min="118" max="120" width="5.77734375" style="14" customWidth="1"/>
    <col min="121" max="122" width="5.5546875" style="14" bestFit="1" customWidth="1"/>
    <col min="123" max="123" width="5.21875" style="14" bestFit="1" customWidth="1"/>
    <col min="124" max="124" width="5.77734375" style="14" customWidth="1"/>
    <col min="125" max="125" width="6.33203125" style="14" bestFit="1" customWidth="1"/>
    <col min="126" max="126" width="5.77734375" style="14" customWidth="1"/>
    <col min="127" max="128" width="5.5546875" style="14" bestFit="1" customWidth="1"/>
    <col min="129" max="132" width="5.77734375" style="14" customWidth="1"/>
    <col min="133" max="133" width="5.21875" style="14" bestFit="1" customWidth="1"/>
    <col min="134" max="135" width="5.77734375" style="14" bestFit="1" customWidth="1"/>
    <col min="136" max="136" width="6.33203125" style="61" bestFit="1" customWidth="1"/>
    <col min="137" max="138" width="5.77734375" style="14" customWidth="1"/>
    <col min="139" max="139" width="5.5546875" style="14" bestFit="1" customWidth="1"/>
    <col min="140" max="141" width="5.77734375" style="14" customWidth="1"/>
    <col min="142" max="142" width="5.5546875" style="14" bestFit="1" customWidth="1"/>
    <col min="143" max="143" width="6.44140625" style="14" bestFit="1" customWidth="1"/>
    <col min="144" max="147" width="5.77734375" style="14" customWidth="1"/>
    <col min="148" max="148" width="6.33203125" style="14" bestFit="1" customWidth="1"/>
    <col min="149" max="150" width="5.77734375" style="14" customWidth="1"/>
    <col min="151" max="151" width="6.33203125" style="14" bestFit="1" customWidth="1"/>
    <col min="152" max="152" width="5.21875" style="14" bestFit="1" customWidth="1"/>
    <col min="153" max="153" width="5.5546875" style="14" bestFit="1" customWidth="1"/>
    <col min="154" max="154" width="5.77734375" style="14" customWidth="1"/>
    <col min="155" max="156" width="5.5546875" style="14" bestFit="1" customWidth="1"/>
    <col min="157" max="157" width="5.21875" style="14" bestFit="1" customWidth="1"/>
    <col min="158" max="158" width="5.77734375" style="14" bestFit="1" customWidth="1"/>
    <col min="159" max="159" width="5.21875" style="14" bestFit="1" customWidth="1"/>
    <col min="160" max="161" width="5.77734375" style="14" bestFit="1" customWidth="1"/>
    <col min="162" max="164" width="5.5546875" style="14" bestFit="1" customWidth="1"/>
    <col min="165" max="167" width="5.77734375" style="14" bestFit="1" customWidth="1"/>
    <col min="168" max="168" width="5.77734375" style="14" customWidth="1"/>
    <col min="169" max="171" width="5.77734375" style="14" bestFit="1" customWidth="1"/>
    <col min="172" max="172" width="5.5546875" style="14" bestFit="1" customWidth="1"/>
    <col min="173" max="173" width="5.77734375" style="14" customWidth="1"/>
    <col min="174" max="174" width="5.21875" style="14" bestFit="1" customWidth="1"/>
    <col min="175" max="177" width="5.77734375" style="14" customWidth="1"/>
    <col min="178" max="179" width="5.21875" style="14" bestFit="1" customWidth="1"/>
    <col min="180" max="180" width="5.77734375" style="14" customWidth="1"/>
    <col min="181" max="181" width="5.21875" style="14" bestFit="1" customWidth="1"/>
    <col min="182" max="182" width="5.77734375" style="14" customWidth="1"/>
    <col min="183" max="183" width="5.5546875" style="14" bestFit="1" customWidth="1"/>
    <col min="184" max="190" width="5.77734375" style="14" customWidth="1"/>
    <col min="191" max="191" width="5.21875" style="14" bestFit="1" customWidth="1"/>
    <col min="192" max="192" width="5.5546875" style="14" bestFit="1" customWidth="1"/>
    <col min="193" max="199" width="5.77734375" style="14" customWidth="1"/>
    <col min="200" max="200" width="6.33203125" style="14" bestFit="1" customWidth="1"/>
    <col min="201" max="201" width="5.77734375" style="14" bestFit="1" customWidth="1"/>
    <col min="202" max="203" width="5.5546875" style="14" bestFit="1" customWidth="1"/>
    <col min="204" max="205" width="5.77734375" style="14" bestFit="1" customWidth="1"/>
    <col min="206" max="207" width="5.5546875" style="14" bestFit="1" customWidth="1"/>
    <col min="208" max="208" width="5.77734375" style="14" bestFit="1" customWidth="1"/>
    <col min="209" max="211" width="5.77734375" style="14" customWidth="1"/>
    <col min="212" max="212" width="5.21875" style="14" bestFit="1" customWidth="1"/>
    <col min="213" max="213" width="5.77734375" style="14" customWidth="1"/>
    <col min="214" max="217" width="5.77734375" style="14" bestFit="1" customWidth="1"/>
    <col min="218" max="218" width="6.33203125" style="14" bestFit="1" customWidth="1"/>
    <col min="219" max="219" width="5.77734375" style="14" bestFit="1" customWidth="1"/>
    <col min="220" max="220" width="5.77734375" style="14" customWidth="1"/>
    <col min="221" max="222" width="6.44140625" style="14" bestFit="1" customWidth="1"/>
    <col min="223" max="223" width="6.44140625" style="62" bestFit="1" customWidth="1"/>
    <col min="224" max="224" width="23" style="14" bestFit="1" customWidth="1"/>
    <col min="225" max="227" width="4.21875" style="14" bestFit="1" customWidth="1"/>
    <col min="228" max="228" width="3.33203125" style="14" bestFit="1" customWidth="1"/>
    <col min="229" max="237" width="4.21875" style="14" bestFit="1" customWidth="1"/>
    <col min="238" max="238" width="4" style="14" bestFit="1" customWidth="1"/>
    <col min="239" max="239" width="6.21875" style="14" bestFit="1" customWidth="1"/>
    <col min="240" max="16384" width="10.88671875" style="14"/>
  </cols>
  <sheetData>
    <row r="1" spans="1:237" ht="16.5" thickBot="1" x14ac:dyDescent="0.3">
      <c r="A1" s="15" t="s">
        <v>546</v>
      </c>
    </row>
    <row r="2" spans="1:237" s="63" customFormat="1" ht="177" thickBot="1" x14ac:dyDescent="0.25">
      <c r="B2" s="64"/>
      <c r="C2" s="65" t="s">
        <v>101</v>
      </c>
      <c r="D2" s="66" t="s">
        <v>333</v>
      </c>
      <c r="E2" s="67" t="s">
        <v>274</v>
      </c>
      <c r="F2" s="68" t="s">
        <v>272</v>
      </c>
      <c r="G2" s="67" t="s">
        <v>388</v>
      </c>
      <c r="H2" s="67" t="s">
        <v>379</v>
      </c>
      <c r="I2" s="67" t="s">
        <v>180</v>
      </c>
      <c r="J2" s="67" t="s">
        <v>387</v>
      </c>
      <c r="K2" s="67" t="s">
        <v>56</v>
      </c>
      <c r="L2" s="67" t="s">
        <v>181</v>
      </c>
      <c r="M2" s="67" t="s">
        <v>385</v>
      </c>
      <c r="N2" s="67" t="s">
        <v>182</v>
      </c>
      <c r="O2" s="67" t="s">
        <v>378</v>
      </c>
      <c r="P2" s="67" t="s">
        <v>183</v>
      </c>
      <c r="Q2" s="67" t="s">
        <v>184</v>
      </c>
      <c r="R2" s="67" t="s">
        <v>185</v>
      </c>
      <c r="S2" s="67" t="s">
        <v>21</v>
      </c>
      <c r="T2" s="67" t="s">
        <v>186</v>
      </c>
      <c r="U2" s="67" t="s">
        <v>187</v>
      </c>
      <c r="V2" s="67" t="s">
        <v>188</v>
      </c>
      <c r="W2" s="67" t="s">
        <v>14</v>
      </c>
      <c r="X2" s="67" t="s">
        <v>189</v>
      </c>
      <c r="Y2" s="67" t="s">
        <v>190</v>
      </c>
      <c r="Z2" s="67" t="s">
        <v>191</v>
      </c>
      <c r="AA2" s="67" t="s">
        <v>192</v>
      </c>
      <c r="AB2" s="67" t="s">
        <v>193</v>
      </c>
      <c r="AC2" s="67" t="s">
        <v>236</v>
      </c>
      <c r="AD2" s="67" t="s">
        <v>194</v>
      </c>
      <c r="AE2" s="67" t="s">
        <v>195</v>
      </c>
      <c r="AF2" s="67" t="s">
        <v>196</v>
      </c>
      <c r="AG2" s="67" t="s">
        <v>197</v>
      </c>
      <c r="AH2" s="67" t="s">
        <v>198</v>
      </c>
      <c r="AI2" s="67" t="s">
        <v>407</v>
      </c>
      <c r="AJ2" s="67" t="s">
        <v>199</v>
      </c>
      <c r="AK2" s="67" t="s">
        <v>200</v>
      </c>
      <c r="AL2" s="67" t="s">
        <v>201</v>
      </c>
      <c r="AM2" s="67" t="s">
        <v>3</v>
      </c>
      <c r="AN2" s="67" t="s">
        <v>202</v>
      </c>
      <c r="AO2" s="67" t="s">
        <v>203</v>
      </c>
      <c r="AP2" s="67" t="s">
        <v>204</v>
      </c>
      <c r="AQ2" s="67" t="s">
        <v>205</v>
      </c>
      <c r="AR2" s="67" t="s">
        <v>206</v>
      </c>
      <c r="AS2" s="67" t="s">
        <v>207</v>
      </c>
      <c r="AT2" s="67" t="s">
        <v>208</v>
      </c>
      <c r="AU2" s="69" t="s">
        <v>62</v>
      </c>
      <c r="AV2" s="67" t="s">
        <v>209</v>
      </c>
      <c r="AW2" s="67" t="s">
        <v>210</v>
      </c>
      <c r="AX2" s="67" t="s">
        <v>211</v>
      </c>
      <c r="AY2" s="67" t="s">
        <v>212</v>
      </c>
      <c r="AZ2" s="67" t="s">
        <v>213</v>
      </c>
      <c r="BA2" s="67" t="s">
        <v>214</v>
      </c>
      <c r="BB2" s="67" t="s">
        <v>215</v>
      </c>
      <c r="BC2" s="69" t="s">
        <v>80</v>
      </c>
      <c r="BD2" s="67" t="s">
        <v>216</v>
      </c>
      <c r="BE2" s="67" t="s">
        <v>235</v>
      </c>
      <c r="BF2" s="67" t="s">
        <v>217</v>
      </c>
      <c r="BG2" s="67" t="s">
        <v>218</v>
      </c>
      <c r="BH2" s="69" t="s">
        <v>33</v>
      </c>
      <c r="BI2" s="67" t="s">
        <v>270</v>
      </c>
      <c r="BJ2" s="69" t="s">
        <v>79</v>
      </c>
      <c r="BK2" s="67" t="s">
        <v>219</v>
      </c>
      <c r="BL2" s="67" t="s">
        <v>220</v>
      </c>
      <c r="BM2" s="67" t="s">
        <v>221</v>
      </c>
      <c r="BN2" s="351" t="s">
        <v>550</v>
      </c>
      <c r="BO2" s="67" t="s">
        <v>222</v>
      </c>
      <c r="BP2" s="69" t="s">
        <v>89</v>
      </c>
      <c r="BQ2" s="69" t="s">
        <v>271</v>
      </c>
      <c r="BR2" s="69" t="s">
        <v>269</v>
      </c>
      <c r="BS2" s="69" t="s">
        <v>273</v>
      </c>
      <c r="BT2" s="69" t="s">
        <v>52</v>
      </c>
      <c r="BU2" s="69" t="s">
        <v>375</v>
      </c>
      <c r="BV2" s="67" t="s">
        <v>224</v>
      </c>
      <c r="BW2" s="67" t="s">
        <v>223</v>
      </c>
      <c r="BX2" s="67" t="s">
        <v>391</v>
      </c>
      <c r="BY2" s="67" t="s">
        <v>225</v>
      </c>
      <c r="BZ2" s="69" t="s">
        <v>65</v>
      </c>
      <c r="CA2" s="67" t="s">
        <v>233</v>
      </c>
      <c r="CB2" s="67" t="s">
        <v>67</v>
      </c>
      <c r="CC2" s="67" t="s">
        <v>227</v>
      </c>
      <c r="CD2" s="67" t="s">
        <v>226</v>
      </c>
      <c r="CE2" s="67" t="s">
        <v>231</v>
      </c>
      <c r="CF2" s="67" t="s">
        <v>230</v>
      </c>
      <c r="CG2" s="67" t="s">
        <v>229</v>
      </c>
      <c r="CH2" s="67" t="s">
        <v>263</v>
      </c>
      <c r="CI2" s="67" t="s">
        <v>373</v>
      </c>
      <c r="CJ2" s="67" t="s">
        <v>228</v>
      </c>
      <c r="CK2" s="67" t="s">
        <v>370</v>
      </c>
      <c r="CL2" s="67" t="s">
        <v>392</v>
      </c>
      <c r="CM2" s="67" t="s">
        <v>232</v>
      </c>
      <c r="CN2" s="67" t="s">
        <v>386</v>
      </c>
      <c r="CO2" s="67" t="s">
        <v>377</v>
      </c>
      <c r="CP2" s="67" t="s">
        <v>383</v>
      </c>
      <c r="CQ2" s="67" t="s">
        <v>380</v>
      </c>
      <c r="CR2" s="67" t="s">
        <v>393</v>
      </c>
      <c r="CS2" s="66" t="s">
        <v>77</v>
      </c>
      <c r="CT2" s="69" t="s">
        <v>6</v>
      </c>
      <c r="CU2" s="69" t="s">
        <v>90</v>
      </c>
      <c r="CV2" s="69" t="s">
        <v>41</v>
      </c>
      <c r="CW2" s="69" t="s">
        <v>43</v>
      </c>
      <c r="CX2" s="69" t="s">
        <v>74</v>
      </c>
      <c r="CY2" s="69" t="s">
        <v>389</v>
      </c>
      <c r="CZ2" s="70" t="s">
        <v>25</v>
      </c>
      <c r="DA2" s="71" t="s">
        <v>234</v>
      </c>
      <c r="DB2" s="69" t="s">
        <v>72</v>
      </c>
      <c r="DC2" s="69" t="s">
        <v>13</v>
      </c>
      <c r="DD2" s="69" t="s">
        <v>30</v>
      </c>
      <c r="DE2" s="69" t="s">
        <v>92</v>
      </c>
      <c r="DF2" s="69" t="s">
        <v>366</v>
      </c>
      <c r="DG2" s="69" t="s">
        <v>548</v>
      </c>
      <c r="DH2" s="69" t="s">
        <v>61</v>
      </c>
      <c r="DI2" s="69" t="s">
        <v>2</v>
      </c>
      <c r="DJ2" s="69" t="s">
        <v>11</v>
      </c>
      <c r="DK2" s="69" t="s">
        <v>29</v>
      </c>
      <c r="DL2" s="69" t="s">
        <v>50</v>
      </c>
      <c r="DM2" s="69" t="s">
        <v>102</v>
      </c>
      <c r="DN2" s="69" t="s">
        <v>34</v>
      </c>
      <c r="DO2" s="69" t="s">
        <v>58</v>
      </c>
      <c r="DP2" s="69" t="s">
        <v>4</v>
      </c>
      <c r="DQ2" s="69" t="s">
        <v>53</v>
      </c>
      <c r="DR2" s="69" t="s">
        <v>51</v>
      </c>
      <c r="DS2" s="69" t="s">
        <v>66</v>
      </c>
      <c r="DT2" s="69" t="s">
        <v>76</v>
      </c>
      <c r="DU2" s="69" t="s">
        <v>55</v>
      </c>
      <c r="DV2" s="69" t="s">
        <v>42</v>
      </c>
      <c r="DW2" s="69" t="s">
        <v>57</v>
      </c>
      <c r="DX2" s="69" t="s">
        <v>75</v>
      </c>
      <c r="DY2" s="69" t="s">
        <v>28</v>
      </c>
      <c r="DZ2" s="69" t="s">
        <v>17</v>
      </c>
      <c r="EA2" s="69" t="s">
        <v>87</v>
      </c>
      <c r="EB2" s="69" t="s">
        <v>81</v>
      </c>
      <c r="EC2" s="70" t="s">
        <v>59</v>
      </c>
      <c r="ED2" s="67" t="s">
        <v>237</v>
      </c>
      <c r="EE2" s="67" t="s">
        <v>238</v>
      </c>
      <c r="EF2" s="72" t="s">
        <v>239</v>
      </c>
      <c r="EG2" s="69" t="s">
        <v>32</v>
      </c>
      <c r="EH2" s="69" t="s">
        <v>31</v>
      </c>
      <c r="EI2" s="69" t="s">
        <v>88</v>
      </c>
      <c r="EJ2" s="69" t="s">
        <v>96</v>
      </c>
      <c r="EK2" s="69" t="s">
        <v>73</v>
      </c>
      <c r="EL2" s="67" t="s">
        <v>86</v>
      </c>
      <c r="EM2" s="69" t="s">
        <v>23</v>
      </c>
      <c r="EN2" s="69" t="s">
        <v>83</v>
      </c>
      <c r="EO2" s="69" t="s">
        <v>27</v>
      </c>
      <c r="EP2" s="66" t="s">
        <v>54</v>
      </c>
      <c r="EQ2" s="69" t="s">
        <v>69</v>
      </c>
      <c r="ER2" s="69" t="s">
        <v>46</v>
      </c>
      <c r="ES2" s="69" t="s">
        <v>37</v>
      </c>
      <c r="ET2" s="69" t="s">
        <v>47</v>
      </c>
      <c r="EU2" s="69" t="s">
        <v>82</v>
      </c>
      <c r="EV2" s="69" t="s">
        <v>19</v>
      </c>
      <c r="EW2" s="69" t="s">
        <v>64</v>
      </c>
      <c r="EX2" s="69" t="s">
        <v>35</v>
      </c>
      <c r="EY2" s="69" t="s">
        <v>15</v>
      </c>
      <c r="EZ2" s="69" t="s">
        <v>18</v>
      </c>
      <c r="FA2" s="70" t="s">
        <v>8</v>
      </c>
      <c r="FB2" s="67" t="s">
        <v>250</v>
      </c>
      <c r="FC2" s="67" t="s">
        <v>251</v>
      </c>
      <c r="FD2" s="67" t="s">
        <v>252</v>
      </c>
      <c r="FE2" s="67" t="s">
        <v>253</v>
      </c>
      <c r="FF2" s="67" t="s">
        <v>254</v>
      </c>
      <c r="FG2" s="71" t="s">
        <v>242</v>
      </c>
      <c r="FH2" s="67" t="s">
        <v>243</v>
      </c>
      <c r="FI2" s="67" t="s">
        <v>244</v>
      </c>
      <c r="FJ2" s="67" t="s">
        <v>245</v>
      </c>
      <c r="FK2" s="67" t="s">
        <v>246</v>
      </c>
      <c r="FL2" s="69" t="s">
        <v>68</v>
      </c>
      <c r="FM2" s="67" t="s">
        <v>247</v>
      </c>
      <c r="FN2" s="67" t="s">
        <v>40</v>
      </c>
      <c r="FO2" s="67" t="s">
        <v>248</v>
      </c>
      <c r="FP2" s="68" t="s">
        <v>249</v>
      </c>
      <c r="FQ2" s="69" t="s">
        <v>45</v>
      </c>
      <c r="FR2" s="69" t="s">
        <v>48</v>
      </c>
      <c r="FS2" s="69" t="s">
        <v>12</v>
      </c>
      <c r="FT2" s="69" t="s">
        <v>9</v>
      </c>
      <c r="FU2" s="69" t="s">
        <v>91</v>
      </c>
      <c r="FV2" s="69" t="s">
        <v>85</v>
      </c>
      <c r="FW2" s="69" t="s">
        <v>368</v>
      </c>
      <c r="FX2" s="69" t="s">
        <v>70</v>
      </c>
      <c r="FY2" s="69" t="s">
        <v>24</v>
      </c>
      <c r="FZ2" s="66" t="s">
        <v>365</v>
      </c>
      <c r="GA2" s="69" t="s">
        <v>364</v>
      </c>
      <c r="GB2" s="69" t="s">
        <v>367</v>
      </c>
      <c r="GC2" s="69" t="s">
        <v>39</v>
      </c>
      <c r="GD2" s="69" t="s">
        <v>60</v>
      </c>
      <c r="GE2" s="69" t="s">
        <v>20</v>
      </c>
      <c r="GF2" s="69" t="s">
        <v>36</v>
      </c>
      <c r="GG2" s="69" t="s">
        <v>63</v>
      </c>
      <c r="GH2" s="69" t="s">
        <v>44</v>
      </c>
      <c r="GI2" s="69" t="s">
        <v>78</v>
      </c>
      <c r="GJ2" s="69" t="s">
        <v>1</v>
      </c>
      <c r="GK2" s="69" t="s">
        <v>10</v>
      </c>
      <c r="GL2" s="69" t="s">
        <v>7</v>
      </c>
      <c r="GM2" s="69" t="s">
        <v>71</v>
      </c>
      <c r="GN2" s="69" t="s">
        <v>84</v>
      </c>
      <c r="GO2" s="70" t="s">
        <v>5</v>
      </c>
      <c r="GP2" s="66" t="s">
        <v>56</v>
      </c>
      <c r="GQ2" s="69" t="s">
        <v>49</v>
      </c>
      <c r="GR2" s="69" t="s">
        <v>241</v>
      </c>
      <c r="GS2" s="67" t="s">
        <v>240</v>
      </c>
      <c r="GT2" s="67" t="s">
        <v>382</v>
      </c>
      <c r="GU2" s="67" t="s">
        <v>398</v>
      </c>
      <c r="GV2" s="67" t="s">
        <v>395</v>
      </c>
      <c r="GW2" s="67" t="s">
        <v>376</v>
      </c>
      <c r="GX2" s="67" t="s">
        <v>390</v>
      </c>
      <c r="GY2" s="67" t="s">
        <v>394</v>
      </c>
      <c r="GZ2" s="67" t="s">
        <v>384</v>
      </c>
      <c r="HA2" s="69" t="s">
        <v>371</v>
      </c>
      <c r="HB2" s="69" t="s">
        <v>381</v>
      </c>
      <c r="HC2" s="69" t="s">
        <v>16</v>
      </c>
      <c r="HD2" s="69" t="s">
        <v>26</v>
      </c>
      <c r="HE2" s="69" t="s">
        <v>38</v>
      </c>
      <c r="HF2" s="67" t="s">
        <v>175</v>
      </c>
      <c r="HG2" s="67" t="s">
        <v>176</v>
      </c>
      <c r="HH2" s="67" t="s">
        <v>177</v>
      </c>
      <c r="HI2" s="67" t="s">
        <v>178</v>
      </c>
      <c r="HJ2" s="69" t="s">
        <v>325</v>
      </c>
      <c r="HK2" s="67" t="s">
        <v>374</v>
      </c>
      <c r="HL2" s="70" t="s">
        <v>22</v>
      </c>
      <c r="HM2" s="69" t="s">
        <v>0</v>
      </c>
      <c r="HN2" s="73"/>
      <c r="HO2" s="67"/>
      <c r="HP2" s="74"/>
      <c r="HQ2" s="75" t="s">
        <v>333</v>
      </c>
      <c r="HR2" s="76" t="s">
        <v>93</v>
      </c>
      <c r="HS2" s="77" t="s">
        <v>411</v>
      </c>
      <c r="HT2" s="78" t="s">
        <v>412</v>
      </c>
      <c r="HU2" s="79" t="s">
        <v>275</v>
      </c>
      <c r="HV2" s="77" t="s">
        <v>103</v>
      </c>
      <c r="HW2" s="77" t="s">
        <v>104</v>
      </c>
      <c r="HX2" s="77" t="s">
        <v>105</v>
      </c>
      <c r="HY2" s="80" t="s">
        <v>156</v>
      </c>
      <c r="HZ2" s="77" t="s">
        <v>97</v>
      </c>
      <c r="IA2" s="77" t="s">
        <v>9</v>
      </c>
      <c r="IB2" s="77" t="s">
        <v>408</v>
      </c>
      <c r="IC2" s="81" t="s">
        <v>399</v>
      </c>
    </row>
    <row r="3" spans="1:237" ht="16.5" thickBot="1" x14ac:dyDescent="0.3">
      <c r="B3" s="82"/>
      <c r="C3" s="11" t="s">
        <v>0</v>
      </c>
      <c r="D3" s="83">
        <f t="shared" ref="D3:BO3" si="0">SUM(D31:D157)</f>
        <v>240</v>
      </c>
      <c r="E3" s="84">
        <f t="shared" si="0"/>
        <v>2</v>
      </c>
      <c r="F3" s="85">
        <f t="shared" si="0"/>
        <v>2</v>
      </c>
      <c r="G3" s="83">
        <f t="shared" si="0"/>
        <v>2</v>
      </c>
      <c r="H3" s="84">
        <f t="shared" si="0"/>
        <v>1</v>
      </c>
      <c r="I3" s="84">
        <f t="shared" si="0"/>
        <v>1</v>
      </c>
      <c r="J3" s="84">
        <f t="shared" si="0"/>
        <v>2</v>
      </c>
      <c r="K3" s="84">
        <f t="shared" si="0"/>
        <v>13</v>
      </c>
      <c r="L3" s="84">
        <f t="shared" si="0"/>
        <v>1</v>
      </c>
      <c r="M3" s="84">
        <f t="shared" si="0"/>
        <v>1</v>
      </c>
      <c r="N3" s="84">
        <f t="shared" si="0"/>
        <v>1</v>
      </c>
      <c r="O3" s="84">
        <f t="shared" si="0"/>
        <v>1</v>
      </c>
      <c r="P3" s="84">
        <f t="shared" si="0"/>
        <v>2</v>
      </c>
      <c r="Q3" s="84">
        <f t="shared" si="0"/>
        <v>1</v>
      </c>
      <c r="R3" s="84">
        <f t="shared" si="0"/>
        <v>1</v>
      </c>
      <c r="S3" s="84">
        <f t="shared" si="0"/>
        <v>68</v>
      </c>
      <c r="T3" s="84">
        <f t="shared" si="0"/>
        <v>1</v>
      </c>
      <c r="U3" s="84">
        <f t="shared" si="0"/>
        <v>3</v>
      </c>
      <c r="V3" s="84">
        <f t="shared" si="0"/>
        <v>8</v>
      </c>
      <c r="W3" s="84">
        <f t="shared" si="0"/>
        <v>3</v>
      </c>
      <c r="X3" s="84">
        <f t="shared" si="0"/>
        <v>3</v>
      </c>
      <c r="Y3" s="84">
        <f t="shared" si="0"/>
        <v>2</v>
      </c>
      <c r="Z3" s="84">
        <f t="shared" si="0"/>
        <v>2</v>
      </c>
      <c r="AA3" s="84">
        <f t="shared" si="0"/>
        <v>3</v>
      </c>
      <c r="AB3" s="84">
        <f t="shared" si="0"/>
        <v>2</v>
      </c>
      <c r="AC3" s="84">
        <f t="shared" si="0"/>
        <v>1</v>
      </c>
      <c r="AD3" s="84">
        <f t="shared" si="0"/>
        <v>9</v>
      </c>
      <c r="AE3" s="84">
        <f t="shared" si="0"/>
        <v>1</v>
      </c>
      <c r="AF3" s="84">
        <f t="shared" si="0"/>
        <v>2</v>
      </c>
      <c r="AG3" s="84">
        <f t="shared" si="0"/>
        <v>1</v>
      </c>
      <c r="AH3" s="84">
        <f>SUM(AH31:AH157)</f>
        <v>1</v>
      </c>
      <c r="AI3" s="84">
        <f>SUM(AI31:AI157)</f>
        <v>1</v>
      </c>
      <c r="AJ3" s="84">
        <f t="shared" si="0"/>
        <v>3</v>
      </c>
      <c r="AK3" s="84">
        <f t="shared" si="0"/>
        <v>1</v>
      </c>
      <c r="AL3" s="84">
        <f t="shared" si="0"/>
        <v>2</v>
      </c>
      <c r="AM3" s="84">
        <f t="shared" si="0"/>
        <v>3</v>
      </c>
      <c r="AN3" s="84">
        <f t="shared" si="0"/>
        <v>1</v>
      </c>
      <c r="AO3" s="84">
        <f t="shared" si="0"/>
        <v>1</v>
      </c>
      <c r="AP3" s="84">
        <f t="shared" si="0"/>
        <v>1</v>
      </c>
      <c r="AQ3" s="84">
        <f t="shared" si="0"/>
        <v>3</v>
      </c>
      <c r="AR3" s="84">
        <f t="shared" si="0"/>
        <v>3</v>
      </c>
      <c r="AS3" s="84">
        <f t="shared" si="0"/>
        <v>1</v>
      </c>
      <c r="AT3" s="84">
        <f t="shared" si="0"/>
        <v>2</v>
      </c>
      <c r="AU3" s="84">
        <f t="shared" si="0"/>
        <v>1</v>
      </c>
      <c r="AV3" s="84">
        <f t="shared" si="0"/>
        <v>1</v>
      </c>
      <c r="AW3" s="84">
        <f t="shared" si="0"/>
        <v>2</v>
      </c>
      <c r="AX3" s="84">
        <f t="shared" si="0"/>
        <v>1</v>
      </c>
      <c r="AY3" s="84">
        <f t="shared" si="0"/>
        <v>1</v>
      </c>
      <c r="AZ3" s="84">
        <f t="shared" si="0"/>
        <v>3</v>
      </c>
      <c r="BA3" s="84">
        <f t="shared" si="0"/>
        <v>2</v>
      </c>
      <c r="BB3" s="84">
        <f t="shared" si="0"/>
        <v>1</v>
      </c>
      <c r="BC3" s="84">
        <f t="shared" si="0"/>
        <v>1</v>
      </c>
      <c r="BD3" s="84">
        <f t="shared" si="0"/>
        <v>1</v>
      </c>
      <c r="BE3" s="84">
        <f t="shared" si="0"/>
        <v>1</v>
      </c>
      <c r="BF3" s="84">
        <f t="shared" si="0"/>
        <v>1</v>
      </c>
      <c r="BG3" s="84">
        <f t="shared" si="0"/>
        <v>1</v>
      </c>
      <c r="BH3" s="84">
        <f t="shared" si="0"/>
        <v>1</v>
      </c>
      <c r="BI3" s="84">
        <f t="shared" si="0"/>
        <v>1</v>
      </c>
      <c r="BJ3" s="84">
        <f t="shared" si="0"/>
        <v>6</v>
      </c>
      <c r="BK3" s="84">
        <f t="shared" si="0"/>
        <v>5</v>
      </c>
      <c r="BL3" s="84">
        <f t="shared" si="0"/>
        <v>5</v>
      </c>
      <c r="BM3" s="84">
        <f t="shared" si="0"/>
        <v>2</v>
      </c>
      <c r="BN3" s="84">
        <f t="shared" si="0"/>
        <v>13</v>
      </c>
      <c r="BO3" s="84">
        <f t="shared" si="0"/>
        <v>4</v>
      </c>
      <c r="BP3" s="84">
        <f t="shared" ref="BP3:EA3" si="1">SUM(BP31:BP157)</f>
        <v>13</v>
      </c>
      <c r="BQ3" s="84">
        <f t="shared" si="1"/>
        <v>1</v>
      </c>
      <c r="BR3" s="84">
        <f t="shared" si="1"/>
        <v>2</v>
      </c>
      <c r="BS3" s="84">
        <f t="shared" si="1"/>
        <v>1</v>
      </c>
      <c r="BT3" s="84">
        <f t="shared" si="1"/>
        <v>1</v>
      </c>
      <c r="BU3" s="84">
        <f t="shared" si="1"/>
        <v>1</v>
      </c>
      <c r="BV3" s="84">
        <f t="shared" si="1"/>
        <v>1</v>
      </c>
      <c r="BW3" s="84">
        <f t="shared" si="1"/>
        <v>1</v>
      </c>
      <c r="BX3" s="84">
        <f t="shared" si="1"/>
        <v>1</v>
      </c>
      <c r="BY3" s="84">
        <f t="shared" si="1"/>
        <v>6</v>
      </c>
      <c r="BZ3" s="84">
        <f t="shared" si="1"/>
        <v>26</v>
      </c>
      <c r="CA3" s="84">
        <f t="shared" si="1"/>
        <v>4</v>
      </c>
      <c r="CB3" s="84">
        <f t="shared" si="1"/>
        <v>3</v>
      </c>
      <c r="CC3" s="84">
        <f t="shared" si="1"/>
        <v>2</v>
      </c>
      <c r="CD3" s="84">
        <f t="shared" si="1"/>
        <v>1</v>
      </c>
      <c r="CE3" s="84">
        <f t="shared" si="1"/>
        <v>3</v>
      </c>
      <c r="CF3" s="84">
        <f t="shared" si="1"/>
        <v>1</v>
      </c>
      <c r="CG3" s="84">
        <f t="shared" si="1"/>
        <v>1</v>
      </c>
      <c r="CH3" s="84">
        <f t="shared" si="1"/>
        <v>1</v>
      </c>
      <c r="CI3" s="84">
        <f t="shared" si="1"/>
        <v>4</v>
      </c>
      <c r="CJ3" s="84">
        <f t="shared" si="1"/>
        <v>1</v>
      </c>
      <c r="CK3" s="84">
        <f t="shared" si="1"/>
        <v>2</v>
      </c>
      <c r="CL3" s="84">
        <f t="shared" si="1"/>
        <v>1</v>
      </c>
      <c r="CM3" s="84">
        <f t="shared" si="1"/>
        <v>3</v>
      </c>
      <c r="CN3" s="84">
        <f t="shared" si="1"/>
        <v>1</v>
      </c>
      <c r="CO3" s="84">
        <f t="shared" si="1"/>
        <v>1</v>
      </c>
      <c r="CP3" s="84">
        <f t="shared" si="1"/>
        <v>1</v>
      </c>
      <c r="CQ3" s="84">
        <f t="shared" si="1"/>
        <v>1</v>
      </c>
      <c r="CR3" s="85">
        <f t="shared" si="1"/>
        <v>2</v>
      </c>
      <c r="CS3" s="83">
        <f t="shared" si="1"/>
        <v>1</v>
      </c>
      <c r="CT3" s="84">
        <f t="shared" si="1"/>
        <v>1</v>
      </c>
      <c r="CU3" s="84">
        <f t="shared" si="1"/>
        <v>1</v>
      </c>
      <c r="CV3" s="84">
        <f t="shared" si="1"/>
        <v>4</v>
      </c>
      <c r="CW3" s="84">
        <f t="shared" si="1"/>
        <v>1</v>
      </c>
      <c r="CX3" s="84">
        <f t="shared" si="1"/>
        <v>3</v>
      </c>
      <c r="CY3" s="84">
        <f t="shared" si="1"/>
        <v>1</v>
      </c>
      <c r="CZ3" s="85">
        <f t="shared" si="1"/>
        <v>1</v>
      </c>
      <c r="DA3" s="83">
        <f t="shared" si="1"/>
        <v>4</v>
      </c>
      <c r="DB3" s="84">
        <f t="shared" si="1"/>
        <v>49</v>
      </c>
      <c r="DC3" s="84">
        <f t="shared" si="1"/>
        <v>7</v>
      </c>
      <c r="DD3" s="84">
        <f t="shared" si="1"/>
        <v>17</v>
      </c>
      <c r="DE3" s="84">
        <f t="shared" si="1"/>
        <v>78</v>
      </c>
      <c r="DF3" s="84">
        <f t="shared" si="1"/>
        <v>1</v>
      </c>
      <c r="DG3" s="84">
        <f t="shared" si="1"/>
        <v>15</v>
      </c>
      <c r="DH3" s="84">
        <f t="shared" si="1"/>
        <v>31</v>
      </c>
      <c r="DI3" s="84">
        <f t="shared" si="1"/>
        <v>4</v>
      </c>
      <c r="DJ3" s="84">
        <f t="shared" si="1"/>
        <v>30</v>
      </c>
      <c r="DK3" s="84">
        <f t="shared" si="1"/>
        <v>16</v>
      </c>
      <c r="DL3" s="84">
        <f t="shared" si="1"/>
        <v>2</v>
      </c>
      <c r="DM3" s="84">
        <f t="shared" si="1"/>
        <v>3</v>
      </c>
      <c r="DN3" s="84">
        <f t="shared" si="1"/>
        <v>1</v>
      </c>
      <c r="DO3" s="84">
        <f t="shared" si="1"/>
        <v>9</v>
      </c>
      <c r="DP3" s="84">
        <f t="shared" si="1"/>
        <v>2</v>
      </c>
      <c r="DQ3" s="84">
        <f t="shared" si="1"/>
        <v>5</v>
      </c>
      <c r="DR3" s="84">
        <f t="shared" si="1"/>
        <v>37</v>
      </c>
      <c r="DS3" s="84">
        <f t="shared" si="1"/>
        <v>3</v>
      </c>
      <c r="DT3" s="84">
        <f t="shared" si="1"/>
        <v>2</v>
      </c>
      <c r="DU3" s="84">
        <f t="shared" si="1"/>
        <v>275</v>
      </c>
      <c r="DV3" s="84">
        <f t="shared" si="1"/>
        <v>6</v>
      </c>
      <c r="DW3" s="84">
        <f t="shared" si="1"/>
        <v>43</v>
      </c>
      <c r="DX3" s="84">
        <f t="shared" si="1"/>
        <v>4</v>
      </c>
      <c r="DY3" s="84">
        <f t="shared" si="1"/>
        <v>6</v>
      </c>
      <c r="DZ3" s="84">
        <f t="shared" si="1"/>
        <v>17</v>
      </c>
      <c r="EA3" s="84">
        <f t="shared" si="1"/>
        <v>65</v>
      </c>
      <c r="EB3" s="84">
        <f t="shared" ref="EB3:GM3" si="2">SUM(EB31:EB157)</f>
        <v>2</v>
      </c>
      <c r="EC3" s="85">
        <f t="shared" si="2"/>
        <v>3</v>
      </c>
      <c r="ED3" s="84">
        <f t="shared" si="2"/>
        <v>2</v>
      </c>
      <c r="EE3" s="84">
        <f t="shared" si="2"/>
        <v>1</v>
      </c>
      <c r="EF3" s="84">
        <f t="shared" si="2"/>
        <v>213</v>
      </c>
      <c r="EG3" s="84">
        <f t="shared" si="2"/>
        <v>7</v>
      </c>
      <c r="EH3" s="84">
        <f t="shared" si="2"/>
        <v>1</v>
      </c>
      <c r="EI3" s="84">
        <f t="shared" si="2"/>
        <v>5</v>
      </c>
      <c r="EJ3" s="84">
        <f t="shared" si="2"/>
        <v>1</v>
      </c>
      <c r="EK3" s="84">
        <f t="shared" si="2"/>
        <v>1</v>
      </c>
      <c r="EL3" s="84">
        <f t="shared" si="2"/>
        <v>5</v>
      </c>
      <c r="EM3" s="84">
        <f t="shared" si="2"/>
        <v>436</v>
      </c>
      <c r="EN3" s="84">
        <f t="shared" si="2"/>
        <v>1</v>
      </c>
      <c r="EO3" s="84">
        <f t="shared" si="2"/>
        <v>8</v>
      </c>
      <c r="EP3" s="83">
        <f t="shared" si="2"/>
        <v>9</v>
      </c>
      <c r="EQ3" s="84">
        <f t="shared" si="2"/>
        <v>10</v>
      </c>
      <c r="ER3" s="84">
        <f t="shared" si="2"/>
        <v>41</v>
      </c>
      <c r="ES3" s="84">
        <f t="shared" si="2"/>
        <v>11</v>
      </c>
      <c r="ET3" s="84">
        <f t="shared" si="2"/>
        <v>9</v>
      </c>
      <c r="EU3" s="84">
        <f t="shared" si="2"/>
        <v>134</v>
      </c>
      <c r="EV3" s="84">
        <f t="shared" si="2"/>
        <v>3</v>
      </c>
      <c r="EW3" s="84">
        <f t="shared" si="2"/>
        <v>112</v>
      </c>
      <c r="EX3" s="84">
        <f t="shared" si="2"/>
        <v>1</v>
      </c>
      <c r="EY3" s="84">
        <f t="shared" si="2"/>
        <v>4</v>
      </c>
      <c r="EZ3" s="84">
        <f t="shared" si="2"/>
        <v>5</v>
      </c>
      <c r="FA3" s="85">
        <f t="shared" si="2"/>
        <v>3</v>
      </c>
      <c r="FB3" s="84">
        <f t="shared" si="2"/>
        <v>1</v>
      </c>
      <c r="FC3" s="84">
        <f t="shared" si="2"/>
        <v>3</v>
      </c>
      <c r="FD3" s="84">
        <f t="shared" si="2"/>
        <v>7</v>
      </c>
      <c r="FE3" s="84">
        <f t="shared" si="2"/>
        <v>1</v>
      </c>
      <c r="FF3" s="84">
        <f t="shared" si="2"/>
        <v>4</v>
      </c>
      <c r="FG3" s="83">
        <f t="shared" si="2"/>
        <v>4</v>
      </c>
      <c r="FH3" s="84">
        <f t="shared" si="2"/>
        <v>5</v>
      </c>
      <c r="FI3" s="84">
        <f t="shared" si="2"/>
        <v>2</v>
      </c>
      <c r="FJ3" s="84">
        <f t="shared" si="2"/>
        <v>1</v>
      </c>
      <c r="FK3" s="84">
        <f t="shared" si="2"/>
        <v>6</v>
      </c>
      <c r="FL3" s="84">
        <f t="shared" si="2"/>
        <v>1</v>
      </c>
      <c r="FM3" s="84">
        <f t="shared" si="2"/>
        <v>1</v>
      </c>
      <c r="FN3" s="84">
        <f t="shared" si="2"/>
        <v>2</v>
      </c>
      <c r="FO3" s="84">
        <f t="shared" si="2"/>
        <v>2</v>
      </c>
      <c r="FP3" s="85">
        <f t="shared" si="2"/>
        <v>4</v>
      </c>
      <c r="FQ3" s="83">
        <f t="shared" si="2"/>
        <v>1</v>
      </c>
      <c r="FR3" s="84">
        <f t="shared" si="2"/>
        <v>3</v>
      </c>
      <c r="FS3" s="84">
        <f t="shared" si="2"/>
        <v>19</v>
      </c>
      <c r="FT3" s="84">
        <f t="shared" si="2"/>
        <v>20</v>
      </c>
      <c r="FU3" s="84">
        <f t="shared" si="2"/>
        <v>1</v>
      </c>
      <c r="FV3" s="84">
        <f t="shared" si="2"/>
        <v>3</v>
      </c>
      <c r="FW3" s="84">
        <f t="shared" si="2"/>
        <v>3</v>
      </c>
      <c r="FX3" s="84">
        <f t="shared" si="2"/>
        <v>1</v>
      </c>
      <c r="FY3" s="85">
        <f t="shared" si="2"/>
        <v>3</v>
      </c>
      <c r="FZ3" s="84">
        <f t="shared" si="2"/>
        <v>2</v>
      </c>
      <c r="GA3" s="84">
        <f t="shared" si="2"/>
        <v>4</v>
      </c>
      <c r="GB3" s="84">
        <f t="shared" si="2"/>
        <v>2</v>
      </c>
      <c r="GC3" s="84">
        <f t="shared" si="2"/>
        <v>2</v>
      </c>
      <c r="GD3" s="84">
        <f t="shared" si="2"/>
        <v>16</v>
      </c>
      <c r="GE3" s="84">
        <f t="shared" si="2"/>
        <v>1</v>
      </c>
      <c r="GF3" s="84">
        <f t="shared" si="2"/>
        <v>1</v>
      </c>
      <c r="GG3" s="84">
        <f t="shared" si="2"/>
        <v>1</v>
      </c>
      <c r="GH3" s="84">
        <f t="shared" si="2"/>
        <v>1</v>
      </c>
      <c r="GI3" s="84">
        <f t="shared" si="2"/>
        <v>3</v>
      </c>
      <c r="GJ3" s="84">
        <f t="shared" si="2"/>
        <v>5</v>
      </c>
      <c r="GK3" s="84">
        <f t="shared" si="2"/>
        <v>1</v>
      </c>
      <c r="GL3" s="84">
        <f t="shared" si="2"/>
        <v>2</v>
      </c>
      <c r="GM3" s="84">
        <f t="shared" si="2"/>
        <v>6</v>
      </c>
      <c r="GN3" s="84">
        <f t="shared" ref="GN3:HM3" si="3">SUM(GN31:GN157)</f>
        <v>1</v>
      </c>
      <c r="GO3" s="85">
        <f t="shared" si="3"/>
        <v>1</v>
      </c>
      <c r="GP3" s="83">
        <f t="shared" si="3"/>
        <v>1</v>
      </c>
      <c r="GQ3" s="84">
        <f t="shared" si="3"/>
        <v>8</v>
      </c>
      <c r="GR3" s="84">
        <f t="shared" si="3"/>
        <v>115</v>
      </c>
      <c r="GS3" s="84">
        <f t="shared" si="3"/>
        <v>1</v>
      </c>
      <c r="GT3" s="84">
        <f t="shared" si="3"/>
        <v>4</v>
      </c>
      <c r="GU3" s="84">
        <f t="shared" si="3"/>
        <v>4</v>
      </c>
      <c r="GV3" s="84">
        <f t="shared" si="3"/>
        <v>9</v>
      </c>
      <c r="GW3" s="84">
        <f t="shared" si="3"/>
        <v>1</v>
      </c>
      <c r="GX3" s="84">
        <f t="shared" si="3"/>
        <v>4</v>
      </c>
      <c r="GY3" s="84">
        <f t="shared" si="3"/>
        <v>4</v>
      </c>
      <c r="GZ3" s="84">
        <f t="shared" si="3"/>
        <v>1</v>
      </c>
      <c r="HA3" s="84">
        <f t="shared" si="3"/>
        <v>1</v>
      </c>
      <c r="HB3" s="84">
        <f t="shared" si="3"/>
        <v>2</v>
      </c>
      <c r="HC3" s="84">
        <f t="shared" si="3"/>
        <v>2</v>
      </c>
      <c r="HD3" s="84">
        <f t="shared" si="3"/>
        <v>3</v>
      </c>
      <c r="HE3" s="84">
        <f t="shared" si="3"/>
        <v>19</v>
      </c>
      <c r="HF3" s="84">
        <f t="shared" si="3"/>
        <v>1</v>
      </c>
      <c r="HG3" s="84">
        <f t="shared" si="3"/>
        <v>1</v>
      </c>
      <c r="HH3" s="84">
        <f t="shared" si="3"/>
        <v>1</v>
      </c>
      <c r="HI3" s="84">
        <f t="shared" si="3"/>
        <v>10</v>
      </c>
      <c r="HJ3" s="84">
        <f t="shared" si="3"/>
        <v>59</v>
      </c>
      <c r="HK3" s="84">
        <f t="shared" si="3"/>
        <v>1</v>
      </c>
      <c r="HL3" s="85">
        <f t="shared" si="3"/>
        <v>1</v>
      </c>
      <c r="HM3" s="84">
        <f t="shared" si="3"/>
        <v>2717</v>
      </c>
      <c r="HN3" s="86">
        <f>+HM3/HM$3</f>
        <v>1</v>
      </c>
      <c r="HO3" s="87"/>
      <c r="HP3" s="88"/>
    </row>
    <row r="4" spans="1:237" ht="17.25" thickTop="1" thickBot="1" x14ac:dyDescent="0.3">
      <c r="B4" s="82"/>
      <c r="C4" s="11"/>
      <c r="D4" s="89"/>
      <c r="E4" s="31"/>
      <c r="F4" s="90"/>
      <c r="G4" s="89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90"/>
      <c r="CS4" s="89"/>
      <c r="CT4" s="31"/>
      <c r="CU4" s="31"/>
      <c r="CV4" s="31"/>
      <c r="CW4" s="31"/>
      <c r="CX4" s="31"/>
      <c r="CY4" s="31"/>
      <c r="CZ4" s="90"/>
      <c r="DA4" s="89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90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89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90"/>
      <c r="FB4" s="31"/>
      <c r="FC4" s="31"/>
      <c r="FD4" s="31"/>
      <c r="FE4" s="31"/>
      <c r="FF4" s="31"/>
      <c r="FG4" s="89"/>
      <c r="FH4" s="31"/>
      <c r="FI4" s="31"/>
      <c r="FJ4" s="31"/>
      <c r="FK4" s="31"/>
      <c r="FL4" s="31"/>
      <c r="FM4" s="31"/>
      <c r="FN4" s="31"/>
      <c r="FO4" s="31"/>
      <c r="FP4" s="90"/>
      <c r="FQ4" s="89"/>
      <c r="FR4" s="31"/>
      <c r="FS4" s="31"/>
      <c r="FT4" s="31"/>
      <c r="FU4" s="31"/>
      <c r="FV4" s="31"/>
      <c r="FW4" s="31"/>
      <c r="FX4" s="31"/>
      <c r="FY4" s="90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90"/>
      <c r="GP4" s="89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90"/>
      <c r="HM4" s="91"/>
      <c r="HN4" s="87"/>
      <c r="HO4" s="87"/>
      <c r="HP4" s="88"/>
    </row>
    <row r="5" spans="1:237" ht="17.25" thickTop="1" thickBot="1" x14ac:dyDescent="0.3">
      <c r="B5" s="82"/>
      <c r="C5" s="11" t="s">
        <v>276</v>
      </c>
      <c r="D5" s="92">
        <f t="shared" ref="D5:AH5" si="4">+D3/$HM3</f>
        <v>8.8332719911667273E-2</v>
      </c>
      <c r="E5" s="93">
        <f t="shared" si="4"/>
        <v>7.3610599926389399E-4</v>
      </c>
      <c r="F5" s="94">
        <f t="shared" si="4"/>
        <v>7.3610599926389399E-4</v>
      </c>
      <c r="G5" s="92">
        <f t="shared" si="4"/>
        <v>7.3610599926389399E-4</v>
      </c>
      <c r="H5" s="93">
        <f t="shared" si="4"/>
        <v>3.6805299963194699E-4</v>
      </c>
      <c r="I5" s="93">
        <f t="shared" si="4"/>
        <v>3.6805299963194699E-4</v>
      </c>
      <c r="J5" s="93">
        <f t="shared" si="4"/>
        <v>7.3610599926389399E-4</v>
      </c>
      <c r="K5" s="93">
        <f t="shared" si="4"/>
        <v>4.7846889952153108E-3</v>
      </c>
      <c r="L5" s="93">
        <f t="shared" si="4"/>
        <v>3.6805299963194699E-4</v>
      </c>
      <c r="M5" s="93">
        <f t="shared" si="4"/>
        <v>3.6805299963194699E-4</v>
      </c>
      <c r="N5" s="93">
        <f t="shared" si="4"/>
        <v>3.6805299963194699E-4</v>
      </c>
      <c r="O5" s="93">
        <f t="shared" si="4"/>
        <v>3.6805299963194699E-4</v>
      </c>
      <c r="P5" s="93">
        <f t="shared" si="4"/>
        <v>7.3610599926389399E-4</v>
      </c>
      <c r="Q5" s="93">
        <f t="shared" si="4"/>
        <v>3.6805299963194699E-4</v>
      </c>
      <c r="R5" s="93">
        <f t="shared" si="4"/>
        <v>3.6805299963194699E-4</v>
      </c>
      <c r="S5" s="93">
        <f t="shared" si="4"/>
        <v>2.5027603974972397E-2</v>
      </c>
      <c r="T5" s="93">
        <f t="shared" si="4"/>
        <v>3.6805299963194699E-4</v>
      </c>
      <c r="U5" s="93">
        <f t="shared" si="4"/>
        <v>1.1041589988958411E-3</v>
      </c>
      <c r="V5" s="93">
        <f t="shared" si="4"/>
        <v>2.944423997055576E-3</v>
      </c>
      <c r="W5" s="93">
        <f t="shared" si="4"/>
        <v>1.1041589988958411E-3</v>
      </c>
      <c r="X5" s="93">
        <f t="shared" si="4"/>
        <v>1.1041589988958411E-3</v>
      </c>
      <c r="Y5" s="93">
        <f t="shared" si="4"/>
        <v>7.3610599926389399E-4</v>
      </c>
      <c r="Z5" s="93">
        <f t="shared" si="4"/>
        <v>7.3610599926389399E-4</v>
      </c>
      <c r="AA5" s="93">
        <f t="shared" si="4"/>
        <v>1.1041589988958411E-3</v>
      </c>
      <c r="AB5" s="93">
        <f t="shared" si="4"/>
        <v>7.3610599926389399E-4</v>
      </c>
      <c r="AC5" s="93">
        <f t="shared" si="4"/>
        <v>3.6805299963194699E-4</v>
      </c>
      <c r="AD5" s="93">
        <f t="shared" si="4"/>
        <v>3.3124769966875228E-3</v>
      </c>
      <c r="AE5" s="93">
        <f t="shared" si="4"/>
        <v>3.6805299963194699E-4</v>
      </c>
      <c r="AF5" s="93">
        <f t="shared" si="4"/>
        <v>7.3610599926389399E-4</v>
      </c>
      <c r="AG5" s="93">
        <f t="shared" si="4"/>
        <v>3.6805299963194699E-4</v>
      </c>
      <c r="AH5" s="93">
        <f t="shared" si="4"/>
        <v>3.6805299963194699E-4</v>
      </c>
      <c r="AI5" s="93">
        <f t="shared" ref="AI5:BO5" si="5">+AI3/$HM3</f>
        <v>3.6805299963194699E-4</v>
      </c>
      <c r="AJ5" s="93">
        <f t="shared" si="5"/>
        <v>1.1041589988958411E-3</v>
      </c>
      <c r="AK5" s="93">
        <f t="shared" si="5"/>
        <v>3.6805299963194699E-4</v>
      </c>
      <c r="AL5" s="93">
        <f t="shared" si="5"/>
        <v>7.3610599926389399E-4</v>
      </c>
      <c r="AM5" s="93">
        <f t="shared" si="5"/>
        <v>1.1041589988958411E-3</v>
      </c>
      <c r="AN5" s="93">
        <f t="shared" si="5"/>
        <v>3.6805299963194699E-4</v>
      </c>
      <c r="AO5" s="93">
        <f t="shared" si="5"/>
        <v>3.6805299963194699E-4</v>
      </c>
      <c r="AP5" s="93">
        <f t="shared" si="5"/>
        <v>3.6805299963194699E-4</v>
      </c>
      <c r="AQ5" s="93">
        <f t="shared" si="5"/>
        <v>1.1041589988958411E-3</v>
      </c>
      <c r="AR5" s="93">
        <f t="shared" si="5"/>
        <v>1.1041589988958411E-3</v>
      </c>
      <c r="AS5" s="93">
        <f t="shared" si="5"/>
        <v>3.6805299963194699E-4</v>
      </c>
      <c r="AT5" s="93">
        <f t="shared" si="5"/>
        <v>7.3610599926389399E-4</v>
      </c>
      <c r="AU5" s="93">
        <f t="shared" si="5"/>
        <v>3.6805299963194699E-4</v>
      </c>
      <c r="AV5" s="93">
        <f t="shared" si="5"/>
        <v>3.6805299963194699E-4</v>
      </c>
      <c r="AW5" s="93">
        <f t="shared" si="5"/>
        <v>7.3610599926389399E-4</v>
      </c>
      <c r="AX5" s="93">
        <f t="shared" si="5"/>
        <v>3.6805299963194699E-4</v>
      </c>
      <c r="AY5" s="93">
        <f t="shared" si="5"/>
        <v>3.6805299963194699E-4</v>
      </c>
      <c r="AZ5" s="93">
        <f t="shared" si="5"/>
        <v>1.1041589988958411E-3</v>
      </c>
      <c r="BA5" s="93">
        <f t="shared" si="5"/>
        <v>7.3610599926389399E-4</v>
      </c>
      <c r="BB5" s="93">
        <f t="shared" si="5"/>
        <v>3.6805299963194699E-4</v>
      </c>
      <c r="BC5" s="93">
        <f t="shared" si="5"/>
        <v>3.6805299963194699E-4</v>
      </c>
      <c r="BD5" s="93">
        <f t="shared" si="5"/>
        <v>3.6805299963194699E-4</v>
      </c>
      <c r="BE5" s="93">
        <f t="shared" si="5"/>
        <v>3.6805299963194699E-4</v>
      </c>
      <c r="BF5" s="93">
        <f t="shared" si="5"/>
        <v>3.6805299963194699E-4</v>
      </c>
      <c r="BG5" s="93">
        <f t="shared" si="5"/>
        <v>3.6805299963194699E-4</v>
      </c>
      <c r="BH5" s="93">
        <f t="shared" si="5"/>
        <v>3.6805299963194699E-4</v>
      </c>
      <c r="BI5" s="93">
        <f t="shared" si="5"/>
        <v>3.6805299963194699E-4</v>
      </c>
      <c r="BJ5" s="93">
        <f t="shared" si="5"/>
        <v>2.2083179977916822E-3</v>
      </c>
      <c r="BK5" s="93">
        <f t="shared" si="5"/>
        <v>1.8402649981597351E-3</v>
      </c>
      <c r="BL5" s="93">
        <f t="shared" si="5"/>
        <v>1.8402649981597351E-3</v>
      </c>
      <c r="BM5" s="93">
        <f t="shared" si="5"/>
        <v>7.3610599926389399E-4</v>
      </c>
      <c r="BN5" s="93">
        <f t="shared" si="5"/>
        <v>4.7846889952153108E-3</v>
      </c>
      <c r="BO5" s="93">
        <f t="shared" si="5"/>
        <v>1.472211998527788E-3</v>
      </c>
      <c r="BP5" s="93">
        <f t="shared" ref="BP5:EA5" si="6">+BP3/$HM3</f>
        <v>4.7846889952153108E-3</v>
      </c>
      <c r="BQ5" s="93">
        <f t="shared" si="6"/>
        <v>3.6805299963194699E-4</v>
      </c>
      <c r="BR5" s="93">
        <f t="shared" si="6"/>
        <v>7.3610599926389399E-4</v>
      </c>
      <c r="BS5" s="93">
        <f t="shared" si="6"/>
        <v>3.6805299963194699E-4</v>
      </c>
      <c r="BT5" s="93">
        <f t="shared" si="6"/>
        <v>3.6805299963194699E-4</v>
      </c>
      <c r="BU5" s="93">
        <f t="shared" si="6"/>
        <v>3.6805299963194699E-4</v>
      </c>
      <c r="BV5" s="93">
        <f t="shared" si="6"/>
        <v>3.6805299963194699E-4</v>
      </c>
      <c r="BW5" s="93">
        <f t="shared" si="6"/>
        <v>3.6805299963194699E-4</v>
      </c>
      <c r="BX5" s="93">
        <f t="shared" si="6"/>
        <v>3.6805299963194699E-4</v>
      </c>
      <c r="BY5" s="93">
        <f t="shared" si="6"/>
        <v>2.2083179977916822E-3</v>
      </c>
      <c r="BZ5" s="93">
        <f t="shared" si="6"/>
        <v>9.5693779904306216E-3</v>
      </c>
      <c r="CA5" s="93">
        <f t="shared" si="6"/>
        <v>1.472211998527788E-3</v>
      </c>
      <c r="CB5" s="93">
        <f t="shared" si="6"/>
        <v>1.1041589988958411E-3</v>
      </c>
      <c r="CC5" s="93">
        <f t="shared" si="6"/>
        <v>7.3610599926389399E-4</v>
      </c>
      <c r="CD5" s="93">
        <f t="shared" si="6"/>
        <v>3.6805299963194699E-4</v>
      </c>
      <c r="CE5" s="93">
        <f t="shared" si="6"/>
        <v>1.1041589988958411E-3</v>
      </c>
      <c r="CF5" s="93">
        <f t="shared" si="6"/>
        <v>3.6805299963194699E-4</v>
      </c>
      <c r="CG5" s="93">
        <f t="shared" si="6"/>
        <v>3.6805299963194699E-4</v>
      </c>
      <c r="CH5" s="93">
        <f t="shared" si="6"/>
        <v>3.6805299963194699E-4</v>
      </c>
      <c r="CI5" s="93">
        <f t="shared" si="6"/>
        <v>1.472211998527788E-3</v>
      </c>
      <c r="CJ5" s="93">
        <f t="shared" si="6"/>
        <v>3.6805299963194699E-4</v>
      </c>
      <c r="CK5" s="93">
        <f t="shared" si="6"/>
        <v>7.3610599926389399E-4</v>
      </c>
      <c r="CL5" s="93">
        <f t="shared" si="6"/>
        <v>3.6805299963194699E-4</v>
      </c>
      <c r="CM5" s="93">
        <f t="shared" si="6"/>
        <v>1.1041589988958411E-3</v>
      </c>
      <c r="CN5" s="93">
        <f t="shared" si="6"/>
        <v>3.6805299963194699E-4</v>
      </c>
      <c r="CO5" s="93">
        <f t="shared" si="6"/>
        <v>3.6805299963194699E-4</v>
      </c>
      <c r="CP5" s="93">
        <f t="shared" si="6"/>
        <v>3.6805299963194699E-4</v>
      </c>
      <c r="CQ5" s="93">
        <f t="shared" si="6"/>
        <v>3.6805299963194699E-4</v>
      </c>
      <c r="CR5" s="94">
        <f t="shared" si="6"/>
        <v>7.3610599926389399E-4</v>
      </c>
      <c r="CS5" s="92">
        <f t="shared" si="6"/>
        <v>3.6805299963194699E-4</v>
      </c>
      <c r="CT5" s="93">
        <f t="shared" si="6"/>
        <v>3.6805299963194699E-4</v>
      </c>
      <c r="CU5" s="93">
        <f t="shared" si="6"/>
        <v>3.6805299963194699E-4</v>
      </c>
      <c r="CV5" s="93">
        <f t="shared" si="6"/>
        <v>1.472211998527788E-3</v>
      </c>
      <c r="CW5" s="93">
        <f t="shared" si="6"/>
        <v>3.6805299963194699E-4</v>
      </c>
      <c r="CX5" s="93">
        <f t="shared" si="6"/>
        <v>1.1041589988958411E-3</v>
      </c>
      <c r="CY5" s="93">
        <f t="shared" si="6"/>
        <v>3.6805299963194699E-4</v>
      </c>
      <c r="CZ5" s="94">
        <f t="shared" si="6"/>
        <v>3.6805299963194699E-4</v>
      </c>
      <c r="DA5" s="92">
        <f t="shared" si="6"/>
        <v>1.472211998527788E-3</v>
      </c>
      <c r="DB5" s="93">
        <f t="shared" si="6"/>
        <v>1.8034596981965401E-2</v>
      </c>
      <c r="DC5" s="93">
        <f t="shared" si="6"/>
        <v>2.5763709974236291E-3</v>
      </c>
      <c r="DD5" s="93">
        <f t="shared" si="6"/>
        <v>6.2569009937430992E-3</v>
      </c>
      <c r="DE5" s="93">
        <f t="shared" si="6"/>
        <v>2.8708133971291867E-2</v>
      </c>
      <c r="DF5" s="93">
        <f t="shared" si="6"/>
        <v>3.6805299963194699E-4</v>
      </c>
      <c r="DG5" s="93">
        <f t="shared" si="6"/>
        <v>5.5207949944792046E-3</v>
      </c>
      <c r="DH5" s="93">
        <f t="shared" si="6"/>
        <v>1.1409642988590356E-2</v>
      </c>
      <c r="DI5" s="93">
        <f t="shared" si="6"/>
        <v>1.472211998527788E-3</v>
      </c>
      <c r="DJ5" s="93">
        <f t="shared" si="6"/>
        <v>1.1041589988958409E-2</v>
      </c>
      <c r="DK5" s="93">
        <f t="shared" si="6"/>
        <v>5.8888479941111519E-3</v>
      </c>
      <c r="DL5" s="93">
        <f t="shared" si="6"/>
        <v>7.3610599926389399E-4</v>
      </c>
      <c r="DM5" s="93">
        <f t="shared" si="6"/>
        <v>1.1041589988958411E-3</v>
      </c>
      <c r="DN5" s="93">
        <f t="shared" si="6"/>
        <v>3.6805299963194699E-4</v>
      </c>
      <c r="DO5" s="93">
        <f t="shared" si="6"/>
        <v>3.3124769966875228E-3</v>
      </c>
      <c r="DP5" s="93">
        <f t="shared" si="6"/>
        <v>7.3610599926389399E-4</v>
      </c>
      <c r="DQ5" s="93">
        <f t="shared" si="6"/>
        <v>1.8402649981597351E-3</v>
      </c>
      <c r="DR5" s="93">
        <f t="shared" si="6"/>
        <v>1.3617960986382039E-2</v>
      </c>
      <c r="DS5" s="93">
        <f t="shared" si="6"/>
        <v>1.1041589988958411E-3</v>
      </c>
      <c r="DT5" s="93">
        <f t="shared" si="6"/>
        <v>7.3610599926389399E-4</v>
      </c>
      <c r="DU5" s="93">
        <f t="shared" si="6"/>
        <v>0.10121457489878542</v>
      </c>
      <c r="DV5" s="93">
        <f t="shared" si="6"/>
        <v>2.2083179977916822E-3</v>
      </c>
      <c r="DW5" s="93">
        <f t="shared" si="6"/>
        <v>1.5826278984173721E-2</v>
      </c>
      <c r="DX5" s="93">
        <f t="shared" si="6"/>
        <v>1.472211998527788E-3</v>
      </c>
      <c r="DY5" s="93">
        <f t="shared" si="6"/>
        <v>2.2083179977916822E-3</v>
      </c>
      <c r="DZ5" s="93">
        <f t="shared" si="6"/>
        <v>6.2569009937430992E-3</v>
      </c>
      <c r="EA5" s="93">
        <f t="shared" si="6"/>
        <v>2.3923444976076555E-2</v>
      </c>
      <c r="EB5" s="93">
        <f t="shared" ref="EB5:GM5" si="7">+EB3/$HM3</f>
        <v>7.3610599926389399E-4</v>
      </c>
      <c r="EC5" s="94">
        <f t="shared" si="7"/>
        <v>1.1041589988958411E-3</v>
      </c>
      <c r="ED5" s="93">
        <f t="shared" si="7"/>
        <v>7.3610599926389399E-4</v>
      </c>
      <c r="EE5" s="93">
        <f t="shared" si="7"/>
        <v>3.6805299963194699E-4</v>
      </c>
      <c r="EF5" s="95">
        <f t="shared" si="7"/>
        <v>7.8395288921604717E-2</v>
      </c>
      <c r="EG5" s="93">
        <f t="shared" si="7"/>
        <v>2.5763709974236291E-3</v>
      </c>
      <c r="EH5" s="93">
        <f t="shared" si="7"/>
        <v>3.6805299963194699E-4</v>
      </c>
      <c r="EI5" s="93">
        <f t="shared" si="7"/>
        <v>1.8402649981597351E-3</v>
      </c>
      <c r="EJ5" s="93">
        <f t="shared" si="7"/>
        <v>3.6805299963194699E-4</v>
      </c>
      <c r="EK5" s="93">
        <f t="shared" si="7"/>
        <v>3.6805299963194699E-4</v>
      </c>
      <c r="EL5" s="93">
        <f t="shared" si="7"/>
        <v>1.8402649981597351E-3</v>
      </c>
      <c r="EM5" s="93">
        <f t="shared" si="7"/>
        <v>0.16047110783952889</v>
      </c>
      <c r="EN5" s="93">
        <f t="shared" si="7"/>
        <v>3.6805299963194699E-4</v>
      </c>
      <c r="EO5" s="93">
        <f t="shared" si="7"/>
        <v>2.944423997055576E-3</v>
      </c>
      <c r="EP5" s="92">
        <f t="shared" si="7"/>
        <v>3.3124769966875228E-3</v>
      </c>
      <c r="EQ5" s="93">
        <f t="shared" si="7"/>
        <v>3.6805299963194702E-3</v>
      </c>
      <c r="ER5" s="93">
        <f t="shared" si="7"/>
        <v>1.5090172984909826E-2</v>
      </c>
      <c r="ES5" s="93">
        <f t="shared" si="7"/>
        <v>4.048582995951417E-3</v>
      </c>
      <c r="ET5" s="93">
        <f t="shared" si="7"/>
        <v>3.3124769966875228E-3</v>
      </c>
      <c r="EU5" s="93">
        <f t="shared" si="7"/>
        <v>4.9319101950680899E-2</v>
      </c>
      <c r="EV5" s="93">
        <f t="shared" si="7"/>
        <v>1.1041589988958411E-3</v>
      </c>
      <c r="EW5" s="93">
        <f t="shared" si="7"/>
        <v>4.1221935958778065E-2</v>
      </c>
      <c r="EX5" s="93">
        <f t="shared" si="7"/>
        <v>3.6805299963194699E-4</v>
      </c>
      <c r="EY5" s="93">
        <f t="shared" si="7"/>
        <v>1.472211998527788E-3</v>
      </c>
      <c r="EZ5" s="93">
        <f t="shared" si="7"/>
        <v>1.8402649981597351E-3</v>
      </c>
      <c r="FA5" s="94">
        <f t="shared" si="7"/>
        <v>1.1041589988958411E-3</v>
      </c>
      <c r="FB5" s="93">
        <f t="shared" si="7"/>
        <v>3.6805299963194699E-4</v>
      </c>
      <c r="FC5" s="93">
        <f t="shared" si="7"/>
        <v>1.1041589988958411E-3</v>
      </c>
      <c r="FD5" s="93">
        <f t="shared" si="7"/>
        <v>2.5763709974236291E-3</v>
      </c>
      <c r="FE5" s="93">
        <f t="shared" si="7"/>
        <v>3.6805299963194699E-4</v>
      </c>
      <c r="FF5" s="93">
        <f t="shared" si="7"/>
        <v>1.472211998527788E-3</v>
      </c>
      <c r="FG5" s="92">
        <f t="shared" si="7"/>
        <v>1.472211998527788E-3</v>
      </c>
      <c r="FH5" s="93">
        <f t="shared" si="7"/>
        <v>1.8402649981597351E-3</v>
      </c>
      <c r="FI5" s="93">
        <f t="shared" si="7"/>
        <v>7.3610599926389399E-4</v>
      </c>
      <c r="FJ5" s="93">
        <f t="shared" si="7"/>
        <v>3.6805299963194699E-4</v>
      </c>
      <c r="FK5" s="93">
        <f t="shared" si="7"/>
        <v>2.2083179977916822E-3</v>
      </c>
      <c r="FL5" s="93">
        <f t="shared" si="7"/>
        <v>3.6805299963194699E-4</v>
      </c>
      <c r="FM5" s="93">
        <f t="shared" si="7"/>
        <v>3.6805299963194699E-4</v>
      </c>
      <c r="FN5" s="93">
        <f t="shared" si="7"/>
        <v>7.3610599926389399E-4</v>
      </c>
      <c r="FO5" s="93">
        <f t="shared" si="7"/>
        <v>7.3610599926389399E-4</v>
      </c>
      <c r="FP5" s="94">
        <f t="shared" si="7"/>
        <v>1.472211998527788E-3</v>
      </c>
      <c r="FQ5" s="92">
        <f t="shared" si="7"/>
        <v>3.6805299963194699E-4</v>
      </c>
      <c r="FR5" s="93">
        <f t="shared" si="7"/>
        <v>1.1041589988958411E-3</v>
      </c>
      <c r="FS5" s="93">
        <f t="shared" si="7"/>
        <v>6.993006993006993E-3</v>
      </c>
      <c r="FT5" s="93">
        <f t="shared" si="7"/>
        <v>7.3610599926389403E-3</v>
      </c>
      <c r="FU5" s="93">
        <f t="shared" si="7"/>
        <v>3.6805299963194699E-4</v>
      </c>
      <c r="FV5" s="93">
        <f t="shared" si="7"/>
        <v>1.1041589988958411E-3</v>
      </c>
      <c r="FW5" s="93">
        <f t="shared" si="7"/>
        <v>1.1041589988958411E-3</v>
      </c>
      <c r="FX5" s="93">
        <f t="shared" si="7"/>
        <v>3.6805299963194699E-4</v>
      </c>
      <c r="FY5" s="94">
        <f t="shared" si="7"/>
        <v>1.1041589988958411E-3</v>
      </c>
      <c r="FZ5" s="93">
        <f t="shared" si="7"/>
        <v>7.3610599926389399E-4</v>
      </c>
      <c r="GA5" s="93">
        <f t="shared" si="7"/>
        <v>1.472211998527788E-3</v>
      </c>
      <c r="GB5" s="93">
        <f t="shared" si="7"/>
        <v>7.3610599926389399E-4</v>
      </c>
      <c r="GC5" s="93">
        <f t="shared" si="7"/>
        <v>7.3610599926389399E-4</v>
      </c>
      <c r="GD5" s="93">
        <f t="shared" si="7"/>
        <v>5.8888479941111519E-3</v>
      </c>
      <c r="GE5" s="93">
        <f t="shared" si="7"/>
        <v>3.6805299963194699E-4</v>
      </c>
      <c r="GF5" s="93">
        <f t="shared" si="7"/>
        <v>3.6805299963194699E-4</v>
      </c>
      <c r="GG5" s="93">
        <f t="shared" si="7"/>
        <v>3.6805299963194699E-4</v>
      </c>
      <c r="GH5" s="93">
        <f t="shared" si="7"/>
        <v>3.6805299963194699E-4</v>
      </c>
      <c r="GI5" s="93">
        <f t="shared" si="7"/>
        <v>1.1041589988958411E-3</v>
      </c>
      <c r="GJ5" s="93">
        <f t="shared" si="7"/>
        <v>1.8402649981597351E-3</v>
      </c>
      <c r="GK5" s="93">
        <f t="shared" si="7"/>
        <v>3.6805299963194699E-4</v>
      </c>
      <c r="GL5" s="93">
        <f t="shared" si="7"/>
        <v>7.3610599926389399E-4</v>
      </c>
      <c r="GM5" s="93">
        <f t="shared" si="7"/>
        <v>2.2083179977916822E-3</v>
      </c>
      <c r="GN5" s="93">
        <f t="shared" ref="GN5:HL5" si="8">+GN3/$HM3</f>
        <v>3.6805299963194699E-4</v>
      </c>
      <c r="GO5" s="94">
        <f t="shared" si="8"/>
        <v>3.6805299963194699E-4</v>
      </c>
      <c r="GP5" s="92">
        <f t="shared" si="8"/>
        <v>3.6805299963194699E-4</v>
      </c>
      <c r="GQ5" s="93">
        <f t="shared" si="8"/>
        <v>2.944423997055576E-3</v>
      </c>
      <c r="GR5" s="93">
        <f t="shared" si="8"/>
        <v>4.2326094957673907E-2</v>
      </c>
      <c r="GS5" s="93">
        <f t="shared" si="8"/>
        <v>3.6805299963194699E-4</v>
      </c>
      <c r="GT5" s="93">
        <f t="shared" si="8"/>
        <v>1.472211998527788E-3</v>
      </c>
      <c r="GU5" s="93">
        <f t="shared" si="8"/>
        <v>1.472211998527788E-3</v>
      </c>
      <c r="GV5" s="93">
        <f t="shared" si="8"/>
        <v>3.3124769966875228E-3</v>
      </c>
      <c r="GW5" s="93">
        <f t="shared" si="8"/>
        <v>3.6805299963194699E-4</v>
      </c>
      <c r="GX5" s="93">
        <f t="shared" si="8"/>
        <v>1.472211998527788E-3</v>
      </c>
      <c r="GY5" s="93">
        <f t="shared" si="8"/>
        <v>1.472211998527788E-3</v>
      </c>
      <c r="GZ5" s="93">
        <f t="shared" si="8"/>
        <v>3.6805299963194699E-4</v>
      </c>
      <c r="HA5" s="93">
        <f t="shared" si="8"/>
        <v>3.6805299963194699E-4</v>
      </c>
      <c r="HB5" s="93">
        <f t="shared" si="8"/>
        <v>7.3610599926389399E-4</v>
      </c>
      <c r="HC5" s="93">
        <f t="shared" si="8"/>
        <v>7.3610599926389399E-4</v>
      </c>
      <c r="HD5" s="93">
        <f t="shared" si="8"/>
        <v>1.1041589988958411E-3</v>
      </c>
      <c r="HE5" s="93">
        <f t="shared" si="8"/>
        <v>6.993006993006993E-3</v>
      </c>
      <c r="HF5" s="93">
        <f t="shared" si="8"/>
        <v>3.6805299963194699E-4</v>
      </c>
      <c r="HG5" s="93">
        <f t="shared" si="8"/>
        <v>3.6805299963194699E-4</v>
      </c>
      <c r="HH5" s="93">
        <f t="shared" si="8"/>
        <v>3.6805299963194699E-4</v>
      </c>
      <c r="HI5" s="93">
        <f t="shared" si="8"/>
        <v>3.6805299963194702E-3</v>
      </c>
      <c r="HJ5" s="93">
        <f t="shared" si="8"/>
        <v>2.1715126978284875E-2</v>
      </c>
      <c r="HK5" s="93">
        <f t="shared" si="8"/>
        <v>3.6805299963194699E-4</v>
      </c>
      <c r="HL5" s="94">
        <f t="shared" si="8"/>
        <v>3.6805299963194699E-4</v>
      </c>
      <c r="HM5" s="96">
        <f>SUM(D5:HL5)</f>
        <v>0.99999999999999856</v>
      </c>
      <c r="HN5" s="31"/>
      <c r="HO5" s="31"/>
      <c r="HP5" s="88"/>
    </row>
    <row r="6" spans="1:237" ht="16.5" thickTop="1" x14ac:dyDescent="0.25">
      <c r="B6" s="82"/>
      <c r="C6" s="11"/>
      <c r="D6" s="92"/>
      <c r="E6" s="93"/>
      <c r="F6" s="94"/>
      <c r="G6" s="92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4"/>
      <c r="CS6" s="92"/>
      <c r="CT6" s="93"/>
      <c r="CU6" s="93"/>
      <c r="CV6" s="93"/>
      <c r="CW6" s="93"/>
      <c r="CX6" s="93"/>
      <c r="CY6" s="93"/>
      <c r="CZ6" s="94"/>
      <c r="DA6" s="92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4"/>
      <c r="ED6" s="93"/>
      <c r="EE6" s="93"/>
      <c r="EF6" s="95"/>
      <c r="EG6" s="93"/>
      <c r="EH6" s="93"/>
      <c r="EI6" s="93"/>
      <c r="EJ6" s="93"/>
      <c r="EK6" s="93"/>
      <c r="EL6" s="93"/>
      <c r="EM6" s="93"/>
      <c r="EN6" s="93"/>
      <c r="EO6" s="93"/>
      <c r="EP6" s="92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4"/>
      <c r="FB6" s="93"/>
      <c r="FC6" s="93"/>
      <c r="FD6" s="93"/>
      <c r="FE6" s="93"/>
      <c r="FF6" s="93"/>
      <c r="FG6" s="92"/>
      <c r="FH6" s="93"/>
      <c r="FI6" s="93"/>
      <c r="FJ6" s="93"/>
      <c r="FK6" s="93"/>
      <c r="FL6" s="93"/>
      <c r="FM6" s="93"/>
      <c r="FN6" s="93"/>
      <c r="FO6" s="93"/>
      <c r="FP6" s="94"/>
      <c r="FQ6" s="92"/>
      <c r="FR6" s="93"/>
      <c r="FS6" s="93"/>
      <c r="FT6" s="93"/>
      <c r="FU6" s="93"/>
      <c r="FV6" s="93"/>
      <c r="FW6" s="93"/>
      <c r="FX6" s="93"/>
      <c r="FY6" s="94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4"/>
      <c r="GP6" s="92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4"/>
      <c r="HM6" s="87"/>
      <c r="HN6" s="31"/>
      <c r="HO6" s="31"/>
      <c r="HP6" s="88"/>
    </row>
    <row r="7" spans="1:237" x14ac:dyDescent="0.25">
      <c r="B7" s="82"/>
      <c r="C7" s="97" t="s">
        <v>278</v>
      </c>
      <c r="D7" s="89">
        <v>1</v>
      </c>
      <c r="E7" s="31">
        <v>2</v>
      </c>
      <c r="F7" s="90">
        <v>3</v>
      </c>
      <c r="G7" s="89">
        <v>4</v>
      </c>
      <c r="H7" s="31">
        <v>5</v>
      </c>
      <c r="I7" s="31">
        <v>6</v>
      </c>
      <c r="J7" s="31">
        <v>7</v>
      </c>
      <c r="K7" s="31">
        <v>8</v>
      </c>
      <c r="L7" s="31">
        <v>9</v>
      </c>
      <c r="M7" s="31">
        <v>10</v>
      </c>
      <c r="N7" s="31">
        <v>11</v>
      </c>
      <c r="O7" s="31">
        <v>12</v>
      </c>
      <c r="P7" s="31">
        <v>13</v>
      </c>
      <c r="Q7" s="31">
        <v>14</v>
      </c>
      <c r="R7" s="31">
        <v>15</v>
      </c>
      <c r="S7" s="31">
        <v>16</v>
      </c>
      <c r="T7" s="31">
        <v>17</v>
      </c>
      <c r="U7" s="31">
        <v>18</v>
      </c>
      <c r="V7" s="31">
        <v>19</v>
      </c>
      <c r="W7" s="31">
        <v>20</v>
      </c>
      <c r="X7" s="31">
        <v>21</v>
      </c>
      <c r="Y7" s="31">
        <v>22</v>
      </c>
      <c r="Z7" s="31">
        <v>23</v>
      </c>
      <c r="AA7" s="31">
        <v>24</v>
      </c>
      <c r="AB7" s="31">
        <v>25</v>
      </c>
      <c r="AC7" s="31">
        <v>26</v>
      </c>
      <c r="AD7" s="31">
        <v>27</v>
      </c>
      <c r="AE7" s="31">
        <v>28</v>
      </c>
      <c r="AF7" s="31">
        <v>29</v>
      </c>
      <c r="AG7" s="31">
        <v>30</v>
      </c>
      <c r="AH7" s="31">
        <v>31</v>
      </c>
      <c r="AI7" s="31">
        <v>32</v>
      </c>
      <c r="AJ7" s="31">
        <v>33</v>
      </c>
      <c r="AK7" s="31">
        <v>34</v>
      </c>
      <c r="AL7" s="31">
        <v>35</v>
      </c>
      <c r="AM7" s="31">
        <v>36</v>
      </c>
      <c r="AN7" s="31">
        <v>37</v>
      </c>
      <c r="AO7" s="31">
        <v>38</v>
      </c>
      <c r="AP7" s="31">
        <v>39</v>
      </c>
      <c r="AQ7" s="31">
        <v>40</v>
      </c>
      <c r="AR7" s="31">
        <v>41</v>
      </c>
      <c r="AS7" s="31">
        <v>42</v>
      </c>
      <c r="AT7" s="31">
        <v>43</v>
      </c>
      <c r="AU7" s="31">
        <v>44</v>
      </c>
      <c r="AV7" s="31">
        <v>45</v>
      </c>
      <c r="AW7" s="31">
        <v>46</v>
      </c>
      <c r="AX7" s="31">
        <v>47</v>
      </c>
      <c r="AY7" s="31">
        <v>48</v>
      </c>
      <c r="AZ7" s="31">
        <v>49</v>
      </c>
      <c r="BA7" s="31">
        <v>50</v>
      </c>
      <c r="BB7" s="31">
        <v>51</v>
      </c>
      <c r="BC7" s="31">
        <v>52</v>
      </c>
      <c r="BD7" s="31">
        <v>53</v>
      </c>
      <c r="BE7" s="31">
        <v>54</v>
      </c>
      <c r="BF7" s="31">
        <v>55</v>
      </c>
      <c r="BG7" s="31">
        <v>56</v>
      </c>
      <c r="BH7" s="31">
        <v>57</v>
      </c>
      <c r="BI7" s="31">
        <v>58</v>
      </c>
      <c r="BJ7" s="31">
        <v>59</v>
      </c>
      <c r="BK7" s="31">
        <v>60</v>
      </c>
      <c r="BL7" s="31">
        <v>61</v>
      </c>
      <c r="BM7" s="31">
        <v>62</v>
      </c>
      <c r="BN7" s="31">
        <v>63</v>
      </c>
      <c r="BO7" s="31">
        <v>64</v>
      </c>
      <c r="BP7" s="31">
        <v>65</v>
      </c>
      <c r="BQ7" s="31">
        <v>66</v>
      </c>
      <c r="BR7" s="31">
        <v>67</v>
      </c>
      <c r="BS7" s="31">
        <v>68</v>
      </c>
      <c r="BT7" s="31">
        <v>69</v>
      </c>
      <c r="BU7" s="31">
        <v>70</v>
      </c>
      <c r="BV7" s="31">
        <v>71</v>
      </c>
      <c r="BW7" s="31">
        <v>72</v>
      </c>
      <c r="BX7" s="31">
        <v>73</v>
      </c>
      <c r="BY7" s="31">
        <v>74</v>
      </c>
      <c r="BZ7" s="31">
        <v>75</v>
      </c>
      <c r="CA7" s="31">
        <v>76</v>
      </c>
      <c r="CB7" s="31">
        <v>77</v>
      </c>
      <c r="CC7" s="31">
        <v>78</v>
      </c>
      <c r="CD7" s="31">
        <v>79</v>
      </c>
      <c r="CE7" s="31">
        <v>80</v>
      </c>
      <c r="CF7" s="31">
        <v>81</v>
      </c>
      <c r="CG7" s="31">
        <v>82</v>
      </c>
      <c r="CH7" s="31">
        <v>83</v>
      </c>
      <c r="CI7" s="31">
        <v>84</v>
      </c>
      <c r="CJ7" s="31">
        <v>85</v>
      </c>
      <c r="CK7" s="31">
        <v>86</v>
      </c>
      <c r="CL7" s="31">
        <v>87</v>
      </c>
      <c r="CM7" s="31">
        <v>88</v>
      </c>
      <c r="CN7" s="31">
        <v>89</v>
      </c>
      <c r="CO7" s="31">
        <v>90</v>
      </c>
      <c r="CP7" s="31">
        <v>91</v>
      </c>
      <c r="CQ7" s="31">
        <v>92</v>
      </c>
      <c r="CR7" s="90">
        <v>93</v>
      </c>
      <c r="CS7" s="89">
        <v>94</v>
      </c>
      <c r="CT7" s="31">
        <v>95</v>
      </c>
      <c r="CU7" s="31">
        <v>96</v>
      </c>
      <c r="CV7" s="31">
        <v>97</v>
      </c>
      <c r="CW7" s="31">
        <v>98</v>
      </c>
      <c r="CX7" s="31">
        <v>99</v>
      </c>
      <c r="CY7" s="31">
        <v>100</v>
      </c>
      <c r="CZ7" s="90">
        <v>101</v>
      </c>
      <c r="DA7" s="89">
        <v>102</v>
      </c>
      <c r="DB7" s="31">
        <v>103</v>
      </c>
      <c r="DC7" s="31">
        <v>104</v>
      </c>
      <c r="DD7" s="31">
        <v>105</v>
      </c>
      <c r="DE7" s="31">
        <v>106</v>
      </c>
      <c r="DF7" s="31">
        <v>107</v>
      </c>
      <c r="DG7" s="31">
        <v>108</v>
      </c>
      <c r="DH7" s="31">
        <v>109</v>
      </c>
      <c r="DI7" s="31">
        <v>110</v>
      </c>
      <c r="DJ7" s="31">
        <v>111</v>
      </c>
      <c r="DK7" s="31">
        <v>112</v>
      </c>
      <c r="DL7" s="31">
        <v>113</v>
      </c>
      <c r="DM7" s="31">
        <v>114</v>
      </c>
      <c r="DN7" s="31">
        <v>115</v>
      </c>
      <c r="DO7" s="31">
        <v>116</v>
      </c>
      <c r="DP7" s="31">
        <v>117</v>
      </c>
      <c r="DQ7" s="31">
        <v>118</v>
      </c>
      <c r="DR7" s="31">
        <v>119</v>
      </c>
      <c r="DS7" s="31">
        <v>120</v>
      </c>
      <c r="DT7" s="31">
        <v>121</v>
      </c>
      <c r="DU7" s="31">
        <v>122</v>
      </c>
      <c r="DV7" s="31">
        <v>123</v>
      </c>
      <c r="DW7" s="31">
        <v>124</v>
      </c>
      <c r="DX7" s="31">
        <v>125</v>
      </c>
      <c r="DY7" s="31">
        <v>126</v>
      </c>
      <c r="DZ7" s="31">
        <v>127</v>
      </c>
      <c r="EA7" s="31">
        <v>128</v>
      </c>
      <c r="EB7" s="31">
        <v>129</v>
      </c>
      <c r="EC7" s="90">
        <v>130</v>
      </c>
      <c r="ED7" s="31">
        <v>131</v>
      </c>
      <c r="EE7" s="31">
        <v>132</v>
      </c>
      <c r="EF7" s="51">
        <v>133</v>
      </c>
      <c r="EG7" s="31">
        <v>134</v>
      </c>
      <c r="EH7" s="31">
        <v>135</v>
      </c>
      <c r="EI7" s="31">
        <v>136</v>
      </c>
      <c r="EJ7" s="31">
        <v>137</v>
      </c>
      <c r="EK7" s="31">
        <v>138</v>
      </c>
      <c r="EL7" s="31">
        <v>139</v>
      </c>
      <c r="EM7" s="31">
        <v>140</v>
      </c>
      <c r="EN7" s="31">
        <v>141</v>
      </c>
      <c r="EO7" s="31">
        <v>142</v>
      </c>
      <c r="EP7" s="89">
        <v>143</v>
      </c>
      <c r="EQ7" s="31">
        <v>144</v>
      </c>
      <c r="ER7" s="31">
        <v>145</v>
      </c>
      <c r="ES7" s="31">
        <v>146</v>
      </c>
      <c r="ET7" s="31">
        <v>147</v>
      </c>
      <c r="EU7" s="31">
        <v>148</v>
      </c>
      <c r="EV7" s="31">
        <v>149</v>
      </c>
      <c r="EW7" s="31">
        <v>150</v>
      </c>
      <c r="EX7" s="31">
        <v>151</v>
      </c>
      <c r="EY7" s="31">
        <v>152</v>
      </c>
      <c r="EZ7" s="31">
        <v>153</v>
      </c>
      <c r="FA7" s="90">
        <v>154</v>
      </c>
      <c r="FB7" s="31">
        <v>155</v>
      </c>
      <c r="FC7" s="31">
        <v>156</v>
      </c>
      <c r="FD7" s="31">
        <v>157</v>
      </c>
      <c r="FE7" s="31">
        <v>158</v>
      </c>
      <c r="FF7" s="31">
        <v>159</v>
      </c>
      <c r="FG7" s="89">
        <v>160</v>
      </c>
      <c r="FH7" s="31">
        <v>161</v>
      </c>
      <c r="FI7" s="31">
        <v>162</v>
      </c>
      <c r="FJ7" s="31">
        <v>163</v>
      </c>
      <c r="FK7" s="31">
        <v>164</v>
      </c>
      <c r="FL7" s="31">
        <v>165</v>
      </c>
      <c r="FM7" s="31">
        <v>166</v>
      </c>
      <c r="FN7" s="31">
        <v>167</v>
      </c>
      <c r="FO7" s="31">
        <v>168</v>
      </c>
      <c r="FP7" s="90">
        <v>169</v>
      </c>
      <c r="FQ7" s="89">
        <v>170</v>
      </c>
      <c r="FR7" s="31">
        <v>171</v>
      </c>
      <c r="FS7" s="31">
        <v>172</v>
      </c>
      <c r="FT7" s="31">
        <v>173</v>
      </c>
      <c r="FU7" s="31">
        <v>174</v>
      </c>
      <c r="FV7" s="31">
        <v>175</v>
      </c>
      <c r="FW7" s="31">
        <v>176</v>
      </c>
      <c r="FX7" s="31">
        <v>177</v>
      </c>
      <c r="FY7" s="90">
        <v>178</v>
      </c>
      <c r="FZ7" s="31">
        <v>179</v>
      </c>
      <c r="GA7" s="31">
        <v>180</v>
      </c>
      <c r="GB7" s="31">
        <v>181</v>
      </c>
      <c r="GC7" s="31">
        <v>182</v>
      </c>
      <c r="GD7" s="31">
        <v>183</v>
      </c>
      <c r="GE7" s="31">
        <v>184</v>
      </c>
      <c r="GF7" s="31">
        <v>185</v>
      </c>
      <c r="GG7" s="31">
        <v>186</v>
      </c>
      <c r="GH7" s="31">
        <v>187</v>
      </c>
      <c r="GI7" s="31">
        <v>188</v>
      </c>
      <c r="GJ7" s="31">
        <v>189</v>
      </c>
      <c r="GK7" s="31">
        <v>190</v>
      </c>
      <c r="GL7" s="31">
        <v>191</v>
      </c>
      <c r="GM7" s="31">
        <v>192</v>
      </c>
      <c r="GN7" s="31">
        <v>193</v>
      </c>
      <c r="GO7" s="90">
        <v>194</v>
      </c>
      <c r="GP7" s="89">
        <v>195</v>
      </c>
      <c r="GQ7" s="31">
        <v>196</v>
      </c>
      <c r="GR7" s="31">
        <v>197</v>
      </c>
      <c r="GS7" s="31">
        <v>198</v>
      </c>
      <c r="GT7" s="31">
        <v>199</v>
      </c>
      <c r="GU7" s="31">
        <v>200</v>
      </c>
      <c r="GV7" s="31">
        <v>201</v>
      </c>
      <c r="GW7" s="31">
        <v>202</v>
      </c>
      <c r="GX7" s="31">
        <v>203</v>
      </c>
      <c r="GY7" s="31">
        <v>204</v>
      </c>
      <c r="GZ7" s="31">
        <v>205</v>
      </c>
      <c r="HA7" s="31">
        <v>206</v>
      </c>
      <c r="HB7" s="31">
        <v>207</v>
      </c>
      <c r="HC7" s="31">
        <v>208</v>
      </c>
      <c r="HD7" s="31">
        <v>209</v>
      </c>
      <c r="HE7" s="31">
        <v>210</v>
      </c>
      <c r="HF7" s="31">
        <v>211</v>
      </c>
      <c r="HG7" s="31">
        <v>212</v>
      </c>
      <c r="HH7" s="31">
        <v>213</v>
      </c>
      <c r="HI7" s="31">
        <v>214</v>
      </c>
      <c r="HJ7" s="31">
        <v>215</v>
      </c>
      <c r="HK7" s="31">
        <v>216</v>
      </c>
      <c r="HL7" s="90">
        <v>217</v>
      </c>
      <c r="HM7" s="31"/>
      <c r="HN7" s="31"/>
      <c r="HO7" s="31"/>
      <c r="HP7" s="88"/>
    </row>
    <row r="8" spans="1:237" x14ac:dyDescent="0.25">
      <c r="B8" s="82"/>
      <c r="C8" s="97"/>
      <c r="D8" s="89"/>
      <c r="E8" s="31"/>
      <c r="F8" s="90"/>
      <c r="G8" s="89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90"/>
      <c r="CS8" s="89"/>
      <c r="CT8" s="31"/>
      <c r="CU8" s="31"/>
      <c r="CV8" s="31"/>
      <c r="CW8" s="31"/>
      <c r="CX8" s="31"/>
      <c r="CY8" s="31"/>
      <c r="CZ8" s="90"/>
      <c r="DA8" s="89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90"/>
      <c r="ED8" s="31"/>
      <c r="EE8" s="31"/>
      <c r="EF8" s="51"/>
      <c r="EG8" s="31"/>
      <c r="EH8" s="31"/>
      <c r="EI8" s="31"/>
      <c r="EJ8" s="31"/>
      <c r="EK8" s="31"/>
      <c r="EL8" s="31"/>
      <c r="EM8" s="31"/>
      <c r="EN8" s="31"/>
      <c r="EO8" s="31"/>
      <c r="EP8" s="89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90"/>
      <c r="FB8" s="31"/>
      <c r="FC8" s="31"/>
      <c r="FD8" s="31"/>
      <c r="FE8" s="31"/>
      <c r="FF8" s="31"/>
      <c r="FG8" s="89"/>
      <c r="FH8" s="31"/>
      <c r="FI8" s="31"/>
      <c r="FJ8" s="31"/>
      <c r="FK8" s="31"/>
      <c r="FL8" s="31"/>
      <c r="FM8" s="31"/>
      <c r="FN8" s="31"/>
      <c r="FO8" s="31"/>
      <c r="FP8" s="90"/>
      <c r="FQ8" s="89"/>
      <c r="FR8" s="31"/>
      <c r="FS8" s="31"/>
      <c r="FT8" s="31"/>
      <c r="FU8" s="31"/>
      <c r="FV8" s="31"/>
      <c r="FW8" s="31"/>
      <c r="FX8" s="31"/>
      <c r="FY8" s="90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90"/>
      <c r="GP8" s="89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90"/>
      <c r="HM8" s="31"/>
      <c r="HN8" s="31"/>
      <c r="HO8" s="31"/>
      <c r="HP8" s="88"/>
    </row>
    <row r="9" spans="1:237" x14ac:dyDescent="0.25">
      <c r="B9" s="82"/>
      <c r="C9" s="11" t="s">
        <v>356</v>
      </c>
      <c r="D9" s="98" t="s">
        <v>357</v>
      </c>
      <c r="E9" s="99" t="s">
        <v>358</v>
      </c>
      <c r="F9" s="100" t="s">
        <v>358</v>
      </c>
      <c r="G9" s="98" t="s">
        <v>358</v>
      </c>
      <c r="H9" s="99" t="s">
        <v>358</v>
      </c>
      <c r="I9" s="99" t="s">
        <v>358</v>
      </c>
      <c r="J9" s="99" t="s">
        <v>358</v>
      </c>
      <c r="K9" s="99" t="s">
        <v>358</v>
      </c>
      <c r="L9" s="99" t="s">
        <v>358</v>
      </c>
      <c r="M9" s="99" t="s">
        <v>358</v>
      </c>
      <c r="N9" s="99" t="s">
        <v>358</v>
      </c>
      <c r="O9" s="99" t="s">
        <v>358</v>
      </c>
      <c r="P9" s="99" t="s">
        <v>358</v>
      </c>
      <c r="Q9" s="99" t="s">
        <v>358</v>
      </c>
      <c r="R9" s="99" t="s">
        <v>358</v>
      </c>
      <c r="S9" s="99" t="s">
        <v>358</v>
      </c>
      <c r="T9" s="99" t="s">
        <v>358</v>
      </c>
      <c r="U9" s="99" t="s">
        <v>358</v>
      </c>
      <c r="V9" s="99" t="s">
        <v>358</v>
      </c>
      <c r="W9" s="99" t="s">
        <v>358</v>
      </c>
      <c r="X9" s="99" t="s">
        <v>358</v>
      </c>
      <c r="Y9" s="99" t="s">
        <v>358</v>
      </c>
      <c r="Z9" s="99" t="s">
        <v>358</v>
      </c>
      <c r="AA9" s="99" t="s">
        <v>358</v>
      </c>
      <c r="AB9" s="99" t="s">
        <v>358</v>
      </c>
      <c r="AC9" s="99" t="s">
        <v>358</v>
      </c>
      <c r="AD9" s="99" t="s">
        <v>358</v>
      </c>
      <c r="AE9" s="99" t="s">
        <v>358</v>
      </c>
      <c r="AF9" s="99" t="s">
        <v>358</v>
      </c>
      <c r="AG9" s="99" t="s">
        <v>358</v>
      </c>
      <c r="AH9" s="99" t="s">
        <v>358</v>
      </c>
      <c r="AI9" s="99" t="s">
        <v>358</v>
      </c>
      <c r="AJ9" s="99" t="s">
        <v>358</v>
      </c>
      <c r="AK9" s="99" t="s">
        <v>358</v>
      </c>
      <c r="AL9" s="99" t="s">
        <v>358</v>
      </c>
      <c r="AM9" s="99" t="s">
        <v>358</v>
      </c>
      <c r="AN9" s="99" t="s">
        <v>358</v>
      </c>
      <c r="AO9" s="99" t="s">
        <v>358</v>
      </c>
      <c r="AP9" s="99" t="s">
        <v>358</v>
      </c>
      <c r="AQ9" s="99" t="s">
        <v>358</v>
      </c>
      <c r="AR9" s="99" t="s">
        <v>358</v>
      </c>
      <c r="AS9" s="99" t="s">
        <v>358</v>
      </c>
      <c r="AT9" s="99" t="s">
        <v>358</v>
      </c>
      <c r="AU9" s="99" t="s">
        <v>358</v>
      </c>
      <c r="AV9" s="99" t="s">
        <v>358</v>
      </c>
      <c r="AW9" s="99" t="s">
        <v>358</v>
      </c>
      <c r="AX9" s="99" t="s">
        <v>358</v>
      </c>
      <c r="AY9" s="99" t="s">
        <v>358</v>
      </c>
      <c r="AZ9" s="99" t="s">
        <v>358</v>
      </c>
      <c r="BA9" s="99" t="s">
        <v>358</v>
      </c>
      <c r="BB9" s="99" t="s">
        <v>358</v>
      </c>
      <c r="BC9" s="99" t="s">
        <v>358</v>
      </c>
      <c r="BD9" s="99" t="s">
        <v>358</v>
      </c>
      <c r="BE9" s="99" t="s">
        <v>358</v>
      </c>
      <c r="BF9" s="99" t="s">
        <v>358</v>
      </c>
      <c r="BG9" s="99" t="s">
        <v>358</v>
      </c>
      <c r="BH9" s="99" t="s">
        <v>358</v>
      </c>
      <c r="BI9" s="99" t="s">
        <v>358</v>
      </c>
      <c r="BJ9" s="99" t="s">
        <v>358</v>
      </c>
      <c r="BK9" s="99" t="s">
        <v>358</v>
      </c>
      <c r="BL9" s="99" t="s">
        <v>358</v>
      </c>
      <c r="BM9" s="99" t="s">
        <v>358</v>
      </c>
      <c r="BN9" s="99" t="s">
        <v>358</v>
      </c>
      <c r="BO9" s="99" t="s">
        <v>358</v>
      </c>
      <c r="BP9" s="99" t="s">
        <v>358</v>
      </c>
      <c r="BQ9" s="99" t="s">
        <v>358</v>
      </c>
      <c r="BR9" s="99" t="s">
        <v>358</v>
      </c>
      <c r="BS9" s="99" t="s">
        <v>358</v>
      </c>
      <c r="BT9" s="99" t="s">
        <v>358</v>
      </c>
      <c r="BU9" s="99" t="s">
        <v>358</v>
      </c>
      <c r="BV9" s="99" t="s">
        <v>358</v>
      </c>
      <c r="BW9" s="99" t="s">
        <v>358</v>
      </c>
      <c r="BX9" s="99" t="s">
        <v>358</v>
      </c>
      <c r="BY9" s="99" t="s">
        <v>358</v>
      </c>
      <c r="BZ9" s="99" t="s">
        <v>358</v>
      </c>
      <c r="CA9" s="99" t="s">
        <v>358</v>
      </c>
      <c r="CB9" s="99" t="s">
        <v>358</v>
      </c>
      <c r="CC9" s="99" t="s">
        <v>358</v>
      </c>
      <c r="CD9" s="99" t="s">
        <v>358</v>
      </c>
      <c r="CE9" s="99" t="s">
        <v>358</v>
      </c>
      <c r="CF9" s="99" t="s">
        <v>358</v>
      </c>
      <c r="CG9" s="99" t="s">
        <v>358</v>
      </c>
      <c r="CH9" s="99" t="s">
        <v>358</v>
      </c>
      <c r="CI9" s="99" t="s">
        <v>358</v>
      </c>
      <c r="CJ9" s="99" t="s">
        <v>358</v>
      </c>
      <c r="CK9" s="99" t="s">
        <v>358</v>
      </c>
      <c r="CL9" s="99" t="s">
        <v>358</v>
      </c>
      <c r="CM9" s="99" t="s">
        <v>358</v>
      </c>
      <c r="CN9" s="99" t="s">
        <v>358</v>
      </c>
      <c r="CO9" s="99" t="s">
        <v>358</v>
      </c>
      <c r="CP9" s="99" t="s">
        <v>358</v>
      </c>
      <c r="CQ9" s="99" t="s">
        <v>358</v>
      </c>
      <c r="CR9" s="100" t="s">
        <v>358</v>
      </c>
      <c r="CS9" s="98" t="s">
        <v>358</v>
      </c>
      <c r="CT9" s="99" t="s">
        <v>358</v>
      </c>
      <c r="CU9" s="99" t="s">
        <v>358</v>
      </c>
      <c r="CV9" s="99" t="s">
        <v>358</v>
      </c>
      <c r="CW9" s="99" t="s">
        <v>358</v>
      </c>
      <c r="CX9" s="99" t="s">
        <v>358</v>
      </c>
      <c r="CY9" s="99" t="s">
        <v>358</v>
      </c>
      <c r="CZ9" s="100" t="s">
        <v>358</v>
      </c>
      <c r="DA9" s="98" t="s">
        <v>358</v>
      </c>
      <c r="DB9" s="99" t="s">
        <v>358</v>
      </c>
      <c r="DC9" s="99" t="s">
        <v>358</v>
      </c>
      <c r="DD9" s="99" t="s">
        <v>358</v>
      </c>
      <c r="DE9" s="99" t="s">
        <v>358</v>
      </c>
      <c r="DF9" s="99" t="s">
        <v>358</v>
      </c>
      <c r="DG9" s="99" t="s">
        <v>358</v>
      </c>
      <c r="DH9" s="99" t="s">
        <v>358</v>
      </c>
      <c r="DI9" s="99" t="s">
        <v>358</v>
      </c>
      <c r="DJ9" s="99" t="s">
        <v>358</v>
      </c>
      <c r="DK9" s="99" t="s">
        <v>358</v>
      </c>
      <c r="DL9" s="99" t="s">
        <v>358</v>
      </c>
      <c r="DM9" s="99" t="s">
        <v>358</v>
      </c>
      <c r="DN9" s="99" t="s">
        <v>358</v>
      </c>
      <c r="DO9" s="99" t="s">
        <v>358</v>
      </c>
      <c r="DP9" s="99" t="s">
        <v>358</v>
      </c>
      <c r="DQ9" s="99" t="s">
        <v>358</v>
      </c>
      <c r="DR9" s="99" t="s">
        <v>358</v>
      </c>
      <c r="DS9" s="99" t="s">
        <v>358</v>
      </c>
      <c r="DT9" s="99" t="s">
        <v>358</v>
      </c>
      <c r="DU9" s="31" t="s">
        <v>357</v>
      </c>
      <c r="DV9" s="99" t="s">
        <v>358</v>
      </c>
      <c r="DW9" s="99" t="s">
        <v>358</v>
      </c>
      <c r="DX9" s="99" t="s">
        <v>358</v>
      </c>
      <c r="DY9" s="99" t="s">
        <v>358</v>
      </c>
      <c r="DZ9" s="99" t="s">
        <v>358</v>
      </c>
      <c r="EA9" s="99" t="s">
        <v>358</v>
      </c>
      <c r="EB9" s="99" t="s">
        <v>358</v>
      </c>
      <c r="EC9" s="100" t="s">
        <v>358</v>
      </c>
      <c r="ED9" s="99" t="s">
        <v>358</v>
      </c>
      <c r="EE9" s="99" t="s">
        <v>358</v>
      </c>
      <c r="EF9" s="99" t="s">
        <v>357</v>
      </c>
      <c r="EG9" s="99" t="s">
        <v>358</v>
      </c>
      <c r="EH9" s="99" t="s">
        <v>358</v>
      </c>
      <c r="EI9" s="99" t="s">
        <v>358</v>
      </c>
      <c r="EJ9" s="99" t="s">
        <v>358</v>
      </c>
      <c r="EK9" s="99" t="s">
        <v>358</v>
      </c>
      <c r="EL9" s="99" t="s">
        <v>358</v>
      </c>
      <c r="EM9" s="99" t="s">
        <v>357</v>
      </c>
      <c r="EN9" s="99" t="s">
        <v>358</v>
      </c>
      <c r="EO9" s="99" t="s">
        <v>358</v>
      </c>
      <c r="EP9" s="98" t="s">
        <v>358</v>
      </c>
      <c r="EQ9" s="99" t="s">
        <v>358</v>
      </c>
      <c r="ER9" s="99" t="s">
        <v>357</v>
      </c>
      <c r="ES9" s="99" t="s">
        <v>358</v>
      </c>
      <c r="ET9" s="99" t="s">
        <v>358</v>
      </c>
      <c r="EU9" s="99" t="s">
        <v>357</v>
      </c>
      <c r="EV9" s="99" t="s">
        <v>358</v>
      </c>
      <c r="EW9" s="99" t="s">
        <v>358</v>
      </c>
      <c r="EX9" s="99" t="s">
        <v>358</v>
      </c>
      <c r="EY9" s="99" t="s">
        <v>358</v>
      </c>
      <c r="EZ9" s="99" t="s">
        <v>358</v>
      </c>
      <c r="FA9" s="100" t="s">
        <v>358</v>
      </c>
      <c r="FB9" s="99" t="s">
        <v>358</v>
      </c>
      <c r="FC9" s="99" t="s">
        <v>358</v>
      </c>
      <c r="FD9" s="99" t="s">
        <v>358</v>
      </c>
      <c r="FE9" s="99" t="s">
        <v>358</v>
      </c>
      <c r="FF9" s="99" t="s">
        <v>358</v>
      </c>
      <c r="FG9" s="98" t="s">
        <v>358</v>
      </c>
      <c r="FH9" s="99" t="s">
        <v>358</v>
      </c>
      <c r="FI9" s="99" t="s">
        <v>358</v>
      </c>
      <c r="FJ9" s="99" t="s">
        <v>358</v>
      </c>
      <c r="FK9" s="99" t="s">
        <v>358</v>
      </c>
      <c r="FL9" s="99" t="s">
        <v>358</v>
      </c>
      <c r="FM9" s="99" t="s">
        <v>358</v>
      </c>
      <c r="FN9" s="99" t="s">
        <v>358</v>
      </c>
      <c r="FO9" s="99" t="s">
        <v>358</v>
      </c>
      <c r="FP9" s="100" t="s">
        <v>358</v>
      </c>
      <c r="FQ9" s="98" t="s">
        <v>358</v>
      </c>
      <c r="FR9" s="99" t="s">
        <v>358</v>
      </c>
      <c r="FS9" s="99" t="s">
        <v>358</v>
      </c>
      <c r="FT9" s="99" t="s">
        <v>358</v>
      </c>
      <c r="FU9" s="99" t="s">
        <v>358</v>
      </c>
      <c r="FV9" s="99" t="s">
        <v>358</v>
      </c>
      <c r="FW9" s="99" t="s">
        <v>358</v>
      </c>
      <c r="FX9" s="99" t="s">
        <v>358</v>
      </c>
      <c r="FY9" s="100" t="s">
        <v>358</v>
      </c>
      <c r="FZ9" s="99" t="s">
        <v>358</v>
      </c>
      <c r="GA9" s="99" t="s">
        <v>358</v>
      </c>
      <c r="GB9" s="99" t="s">
        <v>358</v>
      </c>
      <c r="GC9" s="99" t="s">
        <v>358</v>
      </c>
      <c r="GD9" s="99" t="s">
        <v>358</v>
      </c>
      <c r="GE9" s="99" t="s">
        <v>358</v>
      </c>
      <c r="GF9" s="99" t="s">
        <v>358</v>
      </c>
      <c r="GG9" s="99" t="s">
        <v>358</v>
      </c>
      <c r="GH9" s="99" t="s">
        <v>358</v>
      </c>
      <c r="GI9" s="99" t="s">
        <v>358</v>
      </c>
      <c r="GJ9" s="99" t="s">
        <v>358</v>
      </c>
      <c r="GK9" s="99" t="s">
        <v>358</v>
      </c>
      <c r="GL9" s="99" t="s">
        <v>358</v>
      </c>
      <c r="GM9" s="99" t="s">
        <v>358</v>
      </c>
      <c r="GN9" s="99" t="s">
        <v>358</v>
      </c>
      <c r="GO9" s="100" t="s">
        <v>358</v>
      </c>
      <c r="GP9" s="98" t="s">
        <v>358</v>
      </c>
      <c r="GQ9" s="99" t="s">
        <v>358</v>
      </c>
      <c r="GR9" s="99" t="s">
        <v>357</v>
      </c>
      <c r="GS9" s="99" t="s">
        <v>358</v>
      </c>
      <c r="GT9" s="99" t="s">
        <v>358</v>
      </c>
      <c r="GU9" s="99" t="s">
        <v>358</v>
      </c>
      <c r="GV9" s="99" t="s">
        <v>358</v>
      </c>
      <c r="GW9" s="99" t="s">
        <v>358</v>
      </c>
      <c r="GX9" s="99" t="s">
        <v>358</v>
      </c>
      <c r="GY9" s="99" t="s">
        <v>358</v>
      </c>
      <c r="GZ9" s="99" t="s">
        <v>358</v>
      </c>
      <c r="HA9" s="99" t="s">
        <v>358</v>
      </c>
      <c r="HB9" s="99" t="s">
        <v>358</v>
      </c>
      <c r="HC9" s="99" t="s">
        <v>358</v>
      </c>
      <c r="HD9" s="99" t="s">
        <v>358</v>
      </c>
      <c r="HE9" s="99" t="s">
        <v>358</v>
      </c>
      <c r="HF9" s="99" t="s">
        <v>358</v>
      </c>
      <c r="HG9" s="99" t="s">
        <v>358</v>
      </c>
      <c r="HH9" s="99" t="s">
        <v>358</v>
      </c>
      <c r="HI9" s="99" t="s">
        <v>358</v>
      </c>
      <c r="HJ9" s="99" t="s">
        <v>357</v>
      </c>
      <c r="HK9" s="99" t="s">
        <v>358</v>
      </c>
      <c r="HL9" s="100" t="s">
        <v>358</v>
      </c>
      <c r="HM9" s="31"/>
      <c r="HN9" s="31"/>
      <c r="HO9" s="31"/>
      <c r="HP9" s="88"/>
    </row>
    <row r="10" spans="1:237" x14ac:dyDescent="0.25">
      <c r="B10" s="82"/>
      <c r="C10" s="11"/>
      <c r="D10" s="89"/>
      <c r="E10" s="31"/>
      <c r="F10" s="90"/>
      <c r="G10" s="89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90"/>
      <c r="CS10" s="89"/>
      <c r="CT10" s="31"/>
      <c r="CU10" s="31"/>
      <c r="CV10" s="31"/>
      <c r="CW10" s="31"/>
      <c r="CX10" s="31"/>
      <c r="CY10" s="31"/>
      <c r="CZ10" s="90"/>
      <c r="DA10" s="89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90"/>
      <c r="ED10" s="31"/>
      <c r="EE10" s="31"/>
      <c r="EF10" s="51"/>
      <c r="EG10" s="31"/>
      <c r="EH10" s="31"/>
      <c r="EI10" s="31"/>
      <c r="EJ10" s="31"/>
      <c r="EK10" s="31"/>
      <c r="EL10" s="31"/>
      <c r="EM10" s="31"/>
      <c r="EN10" s="31"/>
      <c r="EO10" s="31"/>
      <c r="EP10" s="89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90"/>
      <c r="FB10" s="31"/>
      <c r="FC10" s="31"/>
      <c r="FD10" s="31"/>
      <c r="FE10" s="31"/>
      <c r="FF10" s="31"/>
      <c r="FG10" s="89"/>
      <c r="FH10" s="31"/>
      <c r="FI10" s="31"/>
      <c r="FJ10" s="31"/>
      <c r="FK10" s="31"/>
      <c r="FL10" s="31"/>
      <c r="FM10" s="31"/>
      <c r="FN10" s="31"/>
      <c r="FO10" s="31"/>
      <c r="FP10" s="90"/>
      <c r="FQ10" s="89"/>
      <c r="FR10" s="31"/>
      <c r="FS10" s="31"/>
      <c r="FT10" s="31"/>
      <c r="FU10" s="31"/>
      <c r="FV10" s="31"/>
      <c r="FW10" s="31"/>
      <c r="FX10" s="31"/>
      <c r="FY10" s="90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90"/>
      <c r="GP10" s="89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90"/>
      <c r="HM10" s="31"/>
      <c r="HN10" s="31"/>
      <c r="HO10" s="31"/>
      <c r="HP10" s="88"/>
    </row>
    <row r="11" spans="1:237" x14ac:dyDescent="0.25">
      <c r="B11" s="82"/>
      <c r="C11" s="11" t="s">
        <v>409</v>
      </c>
      <c r="D11" s="98"/>
      <c r="E11" s="99"/>
      <c r="F11" s="100"/>
      <c r="G11" s="98"/>
      <c r="H11" s="99"/>
      <c r="I11" s="99"/>
      <c r="J11" s="11" t="s">
        <v>410</v>
      </c>
      <c r="K11" s="99"/>
      <c r="L11" s="99"/>
      <c r="M11" s="99"/>
      <c r="N11" s="99"/>
      <c r="O11" s="99"/>
      <c r="P11" s="99"/>
      <c r="Q11" s="99"/>
      <c r="R11" s="99"/>
      <c r="S11" s="11" t="s">
        <v>410</v>
      </c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11" t="s">
        <v>410</v>
      </c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11" t="s">
        <v>410</v>
      </c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11" t="s">
        <v>410</v>
      </c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11" t="s">
        <v>410</v>
      </c>
      <c r="CO11" s="99"/>
      <c r="CP11" s="99"/>
      <c r="CQ11" s="99"/>
      <c r="CR11" s="100"/>
      <c r="CS11" s="98"/>
      <c r="CT11" s="99"/>
      <c r="CU11" s="99"/>
      <c r="CV11" s="99"/>
      <c r="CW11" s="99"/>
      <c r="CX11" s="99"/>
      <c r="CY11" s="99"/>
      <c r="CZ11" s="100"/>
      <c r="DA11" s="98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11" t="s">
        <v>410</v>
      </c>
      <c r="DM11" s="99"/>
      <c r="DN11" s="99"/>
      <c r="DO11" s="99"/>
      <c r="DP11" s="99"/>
      <c r="DQ11" s="99"/>
      <c r="DR11" s="11" t="s">
        <v>410</v>
      </c>
      <c r="DS11" s="11" t="s">
        <v>410</v>
      </c>
      <c r="DT11" s="99"/>
      <c r="DU11" s="11" t="s">
        <v>410</v>
      </c>
      <c r="DV11" s="99"/>
      <c r="DW11" s="11" t="s">
        <v>410</v>
      </c>
      <c r="DX11" s="99"/>
      <c r="DY11" s="99"/>
      <c r="DZ11" s="99"/>
      <c r="EA11" s="11" t="s">
        <v>410</v>
      </c>
      <c r="EB11" s="99"/>
      <c r="EC11" s="100"/>
      <c r="ED11" s="11" t="s">
        <v>410</v>
      </c>
      <c r="EE11" s="11" t="s">
        <v>410</v>
      </c>
      <c r="EF11" s="11" t="s">
        <v>410</v>
      </c>
      <c r="EG11" s="99"/>
      <c r="EH11" s="11" t="s">
        <v>410</v>
      </c>
      <c r="EI11" s="99"/>
      <c r="EJ11" s="11" t="s">
        <v>410</v>
      </c>
      <c r="EK11" s="11" t="s">
        <v>410</v>
      </c>
      <c r="EL11" s="99"/>
      <c r="EM11" s="11" t="s">
        <v>410</v>
      </c>
      <c r="EN11" s="11" t="s">
        <v>410</v>
      </c>
      <c r="EO11" s="12" t="s">
        <v>410</v>
      </c>
      <c r="EP11" s="11" t="s">
        <v>410</v>
      </c>
      <c r="EQ11" s="99"/>
      <c r="ER11" s="11" t="s">
        <v>410</v>
      </c>
      <c r="ES11" s="99"/>
      <c r="ET11" s="99"/>
      <c r="EU11" s="11" t="s">
        <v>410</v>
      </c>
      <c r="EV11" s="99"/>
      <c r="EW11" s="11" t="s">
        <v>410</v>
      </c>
      <c r="EX11" s="99"/>
      <c r="EY11" s="11" t="s">
        <v>410</v>
      </c>
      <c r="EZ11" s="11" t="s">
        <v>410</v>
      </c>
      <c r="FA11" s="100"/>
      <c r="FB11" s="99"/>
      <c r="FC11" s="99"/>
      <c r="FD11" s="99"/>
      <c r="FE11" s="99"/>
      <c r="FF11" s="99"/>
      <c r="FG11" s="98"/>
      <c r="FH11" s="99"/>
      <c r="FI11" s="99"/>
      <c r="FJ11" s="99"/>
      <c r="FK11" s="99"/>
      <c r="FL11" s="99"/>
      <c r="FM11" s="99"/>
      <c r="FN11" s="11" t="s">
        <v>410</v>
      </c>
      <c r="FO11" s="99"/>
      <c r="FP11" s="100"/>
      <c r="FQ11" s="98"/>
      <c r="FR11" s="99"/>
      <c r="FS11" s="99"/>
      <c r="FT11" s="99"/>
      <c r="FU11" s="99"/>
      <c r="FV11" s="99"/>
      <c r="FW11" s="99"/>
      <c r="FX11" s="99"/>
      <c r="FY11" s="100"/>
      <c r="FZ11" s="99"/>
      <c r="GA11" s="99"/>
      <c r="GB11" s="99"/>
      <c r="GC11" s="99"/>
      <c r="GD11" s="99"/>
      <c r="GE11" s="11" t="s">
        <v>410</v>
      </c>
      <c r="GF11" s="99"/>
      <c r="GG11" s="99"/>
      <c r="GH11" s="99"/>
      <c r="GI11" s="99"/>
      <c r="GJ11" s="99"/>
      <c r="GK11" s="99"/>
      <c r="GL11" s="99"/>
      <c r="GM11" s="99"/>
      <c r="GN11" s="99"/>
      <c r="GO11" s="100"/>
      <c r="GP11" s="98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11"/>
      <c r="HF11" s="99"/>
      <c r="HG11" s="99"/>
      <c r="HH11" s="99"/>
      <c r="HI11" s="99"/>
      <c r="HJ11" s="99"/>
      <c r="HK11" s="99"/>
      <c r="HL11" s="100"/>
      <c r="HM11" s="31"/>
      <c r="HN11" s="31"/>
      <c r="HO11" s="31"/>
      <c r="HP11" s="88"/>
    </row>
    <row r="12" spans="1:237" s="101" customFormat="1" x14ac:dyDescent="0.25">
      <c r="B12" s="102"/>
      <c r="C12" s="103" t="s">
        <v>157</v>
      </c>
      <c r="D12" s="104">
        <v>46</v>
      </c>
      <c r="E12" s="31">
        <v>5</v>
      </c>
      <c r="F12" s="105">
        <v>2</v>
      </c>
      <c r="G12" s="89"/>
      <c r="H12" s="31"/>
      <c r="I12" s="31"/>
      <c r="J12" s="31">
        <v>1</v>
      </c>
      <c r="K12" s="31"/>
      <c r="L12" s="31"/>
      <c r="M12" s="31"/>
      <c r="N12" s="31"/>
      <c r="O12" s="31"/>
      <c r="P12" s="31"/>
      <c r="Q12" s="31"/>
      <c r="R12" s="31">
        <v>1</v>
      </c>
      <c r="S12" s="31"/>
      <c r="T12" s="31">
        <v>1</v>
      </c>
      <c r="U12" s="31">
        <v>2</v>
      </c>
      <c r="V12" s="31"/>
      <c r="W12" s="31">
        <v>2</v>
      </c>
      <c r="X12" s="31"/>
      <c r="Y12" s="31">
        <v>1</v>
      </c>
      <c r="Z12" s="31"/>
      <c r="AA12" s="31"/>
      <c r="AB12" s="31"/>
      <c r="AC12" s="31"/>
      <c r="AD12" s="31"/>
      <c r="AE12" s="31">
        <v>9</v>
      </c>
      <c r="AF12" s="31"/>
      <c r="AG12" s="31"/>
      <c r="AH12" s="31"/>
      <c r="AI12" s="31"/>
      <c r="AJ12" s="31">
        <v>2</v>
      </c>
      <c r="AK12" s="31"/>
      <c r="AL12" s="31">
        <v>1</v>
      </c>
      <c r="AM12" s="31"/>
      <c r="AN12" s="31">
        <v>2</v>
      </c>
      <c r="AO12" s="31"/>
      <c r="AP12" s="31"/>
      <c r="AQ12" s="31"/>
      <c r="AR12" s="31">
        <v>1</v>
      </c>
      <c r="AS12" s="31"/>
      <c r="AT12" s="31"/>
      <c r="AU12" s="106">
        <v>11</v>
      </c>
      <c r="AV12" s="31">
        <v>1</v>
      </c>
      <c r="AW12" s="31"/>
      <c r="AX12" s="31">
        <v>1</v>
      </c>
      <c r="AY12" s="31"/>
      <c r="AZ12" s="31">
        <v>3</v>
      </c>
      <c r="BA12" s="31">
        <v>1</v>
      </c>
      <c r="BB12" s="31"/>
      <c r="BC12" s="106">
        <v>1</v>
      </c>
      <c r="BD12" s="31">
        <v>2</v>
      </c>
      <c r="BE12" s="31">
        <v>1</v>
      </c>
      <c r="BF12" s="31">
        <v>6</v>
      </c>
      <c r="BG12" s="31"/>
      <c r="BH12" s="106"/>
      <c r="BI12" s="31">
        <v>3</v>
      </c>
      <c r="BJ12" s="106">
        <v>8</v>
      </c>
      <c r="BK12" s="31"/>
      <c r="BL12" s="31"/>
      <c r="BM12" s="31">
        <v>1</v>
      </c>
      <c r="BN12" s="31">
        <v>17</v>
      </c>
      <c r="BO12" s="31">
        <v>1</v>
      </c>
      <c r="BP12" s="106">
        <v>1</v>
      </c>
      <c r="BQ12" s="106"/>
      <c r="BR12" s="106"/>
      <c r="BS12" s="106"/>
      <c r="BT12" s="106"/>
      <c r="BU12" s="106"/>
      <c r="BV12" s="31">
        <v>1</v>
      </c>
      <c r="BW12" s="31"/>
      <c r="BX12" s="31"/>
      <c r="BY12" s="31">
        <v>5</v>
      </c>
      <c r="BZ12" s="106">
        <v>72</v>
      </c>
      <c r="CA12" s="31">
        <v>1</v>
      </c>
      <c r="CB12" s="31">
        <v>3</v>
      </c>
      <c r="CC12" s="31">
        <v>2</v>
      </c>
      <c r="CD12" s="31"/>
      <c r="CE12" s="31"/>
      <c r="CF12" s="31"/>
      <c r="CG12" s="31"/>
      <c r="CH12" s="31"/>
      <c r="CI12" s="31"/>
      <c r="CJ12" s="31">
        <v>2</v>
      </c>
      <c r="CK12" s="31"/>
      <c r="CL12" s="31">
        <v>1</v>
      </c>
      <c r="CM12" s="31"/>
      <c r="CN12" s="31"/>
      <c r="CO12" s="31"/>
      <c r="CP12" s="31"/>
      <c r="CQ12" s="31"/>
      <c r="CR12" s="105">
        <v>6</v>
      </c>
      <c r="CS12" s="104"/>
      <c r="CT12" s="107"/>
      <c r="CU12" s="107"/>
      <c r="CV12" s="107"/>
      <c r="CW12" s="107"/>
      <c r="CX12" s="107"/>
      <c r="CY12" s="107"/>
      <c r="CZ12" s="105"/>
      <c r="DA12" s="89">
        <v>44</v>
      </c>
      <c r="DB12" s="108">
        <v>9</v>
      </c>
      <c r="DC12" s="109"/>
      <c r="DD12" s="108">
        <v>5</v>
      </c>
      <c r="DE12" s="108">
        <v>10</v>
      </c>
      <c r="DF12" s="108">
        <v>2</v>
      </c>
      <c r="DG12" s="108">
        <v>11</v>
      </c>
      <c r="DH12" s="108">
        <v>17</v>
      </c>
      <c r="DI12" s="108">
        <v>4</v>
      </c>
      <c r="DJ12" s="110">
        <v>4</v>
      </c>
      <c r="DK12" s="108">
        <v>21</v>
      </c>
      <c r="DL12" s="108">
        <v>1</v>
      </c>
      <c r="DM12" s="109"/>
      <c r="DN12" s="109"/>
      <c r="DO12" s="108">
        <v>2</v>
      </c>
      <c r="DP12" s="109"/>
      <c r="DQ12" s="110"/>
      <c r="DR12" s="108">
        <v>7</v>
      </c>
      <c r="DS12" s="108">
        <v>2</v>
      </c>
      <c r="DT12" s="109"/>
      <c r="DU12" s="108">
        <v>181</v>
      </c>
      <c r="DV12" s="109"/>
      <c r="DW12" s="108">
        <v>3</v>
      </c>
      <c r="DX12" s="109"/>
      <c r="DY12" s="109"/>
      <c r="DZ12" s="108">
        <v>3</v>
      </c>
      <c r="EA12" s="108">
        <v>3</v>
      </c>
      <c r="EB12" s="109"/>
      <c r="EC12" s="111">
        <v>3</v>
      </c>
      <c r="ED12" s="31"/>
      <c r="EE12" s="31"/>
      <c r="EF12" s="51">
        <v>8</v>
      </c>
      <c r="EG12" s="106">
        <v>3</v>
      </c>
      <c r="EH12" s="106">
        <v>5</v>
      </c>
      <c r="EI12" s="106">
        <v>6</v>
      </c>
      <c r="EJ12" s="106">
        <v>7</v>
      </c>
      <c r="EK12" s="106">
        <v>41</v>
      </c>
      <c r="EL12" s="106">
        <v>5</v>
      </c>
      <c r="EM12" s="106">
        <v>88</v>
      </c>
      <c r="EN12" s="106"/>
      <c r="EO12" s="106">
        <v>18</v>
      </c>
      <c r="EP12" s="112">
        <v>1</v>
      </c>
      <c r="EQ12" s="106">
        <v>1</v>
      </c>
      <c r="ER12" s="106">
        <v>59</v>
      </c>
      <c r="ES12" s="106"/>
      <c r="ET12" s="106">
        <v>2</v>
      </c>
      <c r="EU12" s="106">
        <v>30</v>
      </c>
      <c r="EV12" s="106">
        <v>30</v>
      </c>
      <c r="EW12" s="106">
        <v>7</v>
      </c>
      <c r="EX12" s="106"/>
      <c r="EY12" s="106">
        <v>7</v>
      </c>
      <c r="EZ12" s="106">
        <v>3</v>
      </c>
      <c r="FA12" s="105"/>
      <c r="FB12" s="31"/>
      <c r="FC12" s="31"/>
      <c r="FD12" s="31">
        <v>1</v>
      </c>
      <c r="FE12" s="31">
        <v>1</v>
      </c>
      <c r="FF12" s="31">
        <v>1</v>
      </c>
      <c r="FG12" s="89"/>
      <c r="FH12" s="31"/>
      <c r="FI12" s="31"/>
      <c r="FJ12" s="31"/>
      <c r="FK12" s="31">
        <v>16</v>
      </c>
      <c r="FL12" s="107"/>
      <c r="FM12" s="31">
        <v>1</v>
      </c>
      <c r="FN12" s="31">
        <v>41</v>
      </c>
      <c r="FO12" s="31">
        <v>9</v>
      </c>
      <c r="FP12" s="90">
        <v>1</v>
      </c>
      <c r="FQ12" s="89"/>
      <c r="FR12" s="31">
        <v>3</v>
      </c>
      <c r="FS12" s="31">
        <v>2</v>
      </c>
      <c r="FT12" s="31">
        <v>35</v>
      </c>
      <c r="FU12" s="31"/>
      <c r="FV12" s="31"/>
      <c r="FW12" s="31">
        <v>2</v>
      </c>
      <c r="FX12" s="31">
        <v>1</v>
      </c>
      <c r="FY12" s="90">
        <v>1</v>
      </c>
      <c r="FZ12" s="31"/>
      <c r="GA12" s="31"/>
      <c r="GB12" s="31">
        <v>2</v>
      </c>
      <c r="GC12" s="31"/>
      <c r="GD12" s="31"/>
      <c r="GE12" s="31"/>
      <c r="GF12" s="31"/>
      <c r="GG12" s="31">
        <v>1</v>
      </c>
      <c r="GH12" s="31"/>
      <c r="GI12" s="31"/>
      <c r="GJ12" s="31">
        <v>1</v>
      </c>
      <c r="GK12" s="31"/>
      <c r="GL12" s="31"/>
      <c r="GM12" s="31"/>
      <c r="GN12" s="31"/>
      <c r="GO12" s="90"/>
      <c r="GP12" s="89"/>
      <c r="GQ12" s="31"/>
      <c r="GR12" s="31">
        <v>157</v>
      </c>
      <c r="GS12" s="31"/>
      <c r="GT12" s="31"/>
      <c r="GU12" s="31">
        <v>3</v>
      </c>
      <c r="GV12" s="31"/>
      <c r="GW12" s="31"/>
      <c r="GX12" s="31">
        <v>2</v>
      </c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>
        <v>11</v>
      </c>
      <c r="HK12" s="31"/>
      <c r="HL12" s="105"/>
      <c r="HM12" s="113"/>
      <c r="HN12" s="113"/>
      <c r="HO12" s="113"/>
      <c r="HP12" s="114"/>
    </row>
    <row r="13" spans="1:237" ht="108" customHeight="1" x14ac:dyDescent="0.25">
      <c r="B13" s="117" t="s">
        <v>346</v>
      </c>
      <c r="C13" s="118" t="s">
        <v>100</v>
      </c>
      <c r="D13" s="119" t="s">
        <v>93</v>
      </c>
      <c r="E13" s="120" t="s">
        <v>93</v>
      </c>
      <c r="F13" s="121" t="s">
        <v>93</v>
      </c>
      <c r="G13" s="119" t="s">
        <v>411</v>
      </c>
      <c r="H13" s="120" t="s">
        <v>411</v>
      </c>
      <c r="I13" s="120" t="s">
        <v>411</v>
      </c>
      <c r="J13" s="120" t="s">
        <v>411</v>
      </c>
      <c r="K13" s="120" t="s">
        <v>411</v>
      </c>
      <c r="L13" s="120" t="s">
        <v>411</v>
      </c>
      <c r="M13" s="120" t="s">
        <v>411</v>
      </c>
      <c r="N13" s="120" t="s">
        <v>411</v>
      </c>
      <c r="O13" s="120" t="s">
        <v>411</v>
      </c>
      <c r="P13" s="120" t="s">
        <v>411</v>
      </c>
      <c r="Q13" s="120" t="s">
        <v>411</v>
      </c>
      <c r="R13" s="120" t="s">
        <v>411</v>
      </c>
      <c r="S13" s="120" t="s">
        <v>411</v>
      </c>
      <c r="T13" s="120" t="s">
        <v>411</v>
      </c>
      <c r="U13" s="120" t="s">
        <v>411</v>
      </c>
      <c r="V13" s="120" t="s">
        <v>411</v>
      </c>
      <c r="W13" s="120" t="s">
        <v>411</v>
      </c>
      <c r="X13" s="120" t="s">
        <v>411</v>
      </c>
      <c r="Y13" s="120" t="s">
        <v>411</v>
      </c>
      <c r="Z13" s="120" t="s">
        <v>411</v>
      </c>
      <c r="AA13" s="120" t="s">
        <v>411</v>
      </c>
      <c r="AB13" s="120" t="s">
        <v>411</v>
      </c>
      <c r="AC13" s="120" t="s">
        <v>411</v>
      </c>
      <c r="AD13" s="120" t="s">
        <v>411</v>
      </c>
      <c r="AE13" s="120" t="s">
        <v>411</v>
      </c>
      <c r="AF13" s="120" t="s">
        <v>411</v>
      </c>
      <c r="AG13" s="120" t="s">
        <v>411</v>
      </c>
      <c r="AH13" s="120" t="s">
        <v>411</v>
      </c>
      <c r="AI13" s="120" t="s">
        <v>411</v>
      </c>
      <c r="AJ13" s="120" t="s">
        <v>411</v>
      </c>
      <c r="AK13" s="120" t="s">
        <v>411</v>
      </c>
      <c r="AL13" s="120" t="s">
        <v>411</v>
      </c>
      <c r="AM13" s="120" t="s">
        <v>411</v>
      </c>
      <c r="AN13" s="120" t="s">
        <v>411</v>
      </c>
      <c r="AO13" s="120" t="s">
        <v>411</v>
      </c>
      <c r="AP13" s="120" t="s">
        <v>411</v>
      </c>
      <c r="AQ13" s="120" t="s">
        <v>411</v>
      </c>
      <c r="AR13" s="120" t="s">
        <v>411</v>
      </c>
      <c r="AS13" s="120" t="s">
        <v>411</v>
      </c>
      <c r="AT13" s="120" t="s">
        <v>411</v>
      </c>
      <c r="AU13" s="120" t="s">
        <v>411</v>
      </c>
      <c r="AV13" s="120" t="s">
        <v>411</v>
      </c>
      <c r="AW13" s="120" t="s">
        <v>411</v>
      </c>
      <c r="AX13" s="120" t="s">
        <v>411</v>
      </c>
      <c r="AY13" s="120" t="s">
        <v>411</v>
      </c>
      <c r="AZ13" s="120" t="s">
        <v>411</v>
      </c>
      <c r="BA13" s="120" t="s">
        <v>411</v>
      </c>
      <c r="BB13" s="120" t="s">
        <v>411</v>
      </c>
      <c r="BC13" s="120" t="s">
        <v>411</v>
      </c>
      <c r="BD13" s="120" t="s">
        <v>411</v>
      </c>
      <c r="BE13" s="120" t="s">
        <v>411</v>
      </c>
      <c r="BF13" s="120" t="s">
        <v>411</v>
      </c>
      <c r="BG13" s="120" t="s">
        <v>411</v>
      </c>
      <c r="BH13" s="120" t="s">
        <v>411</v>
      </c>
      <c r="BI13" s="120" t="s">
        <v>411</v>
      </c>
      <c r="BJ13" s="120" t="s">
        <v>411</v>
      </c>
      <c r="BK13" s="120" t="s">
        <v>411</v>
      </c>
      <c r="BL13" s="120" t="s">
        <v>411</v>
      </c>
      <c r="BM13" s="120" t="s">
        <v>411</v>
      </c>
      <c r="BN13" s="120" t="s">
        <v>411</v>
      </c>
      <c r="BO13" s="120" t="s">
        <v>411</v>
      </c>
      <c r="BP13" s="120" t="s">
        <v>411</v>
      </c>
      <c r="BQ13" s="120" t="s">
        <v>411</v>
      </c>
      <c r="BR13" s="120" t="s">
        <v>411</v>
      </c>
      <c r="BS13" s="120" t="s">
        <v>411</v>
      </c>
      <c r="BT13" s="120" t="s">
        <v>411</v>
      </c>
      <c r="BU13" s="120" t="s">
        <v>411</v>
      </c>
      <c r="BV13" s="120" t="s">
        <v>411</v>
      </c>
      <c r="BW13" s="120" t="s">
        <v>411</v>
      </c>
      <c r="BX13" s="120" t="s">
        <v>411</v>
      </c>
      <c r="BY13" s="120" t="s">
        <v>411</v>
      </c>
      <c r="BZ13" s="120" t="s">
        <v>411</v>
      </c>
      <c r="CA13" s="120" t="s">
        <v>411</v>
      </c>
      <c r="CB13" s="120" t="s">
        <v>411</v>
      </c>
      <c r="CC13" s="120" t="s">
        <v>411</v>
      </c>
      <c r="CD13" s="120" t="s">
        <v>411</v>
      </c>
      <c r="CE13" s="120" t="s">
        <v>411</v>
      </c>
      <c r="CF13" s="120" t="s">
        <v>411</v>
      </c>
      <c r="CG13" s="120" t="s">
        <v>411</v>
      </c>
      <c r="CH13" s="120" t="s">
        <v>411</v>
      </c>
      <c r="CI13" s="120" t="s">
        <v>411</v>
      </c>
      <c r="CJ13" s="120" t="s">
        <v>411</v>
      </c>
      <c r="CK13" s="120" t="s">
        <v>411</v>
      </c>
      <c r="CL13" s="120" t="s">
        <v>411</v>
      </c>
      <c r="CM13" s="120" t="s">
        <v>411</v>
      </c>
      <c r="CN13" s="120" t="s">
        <v>411</v>
      </c>
      <c r="CO13" s="120" t="s">
        <v>411</v>
      </c>
      <c r="CP13" s="120" t="s">
        <v>411</v>
      </c>
      <c r="CQ13" s="120" t="s">
        <v>411</v>
      </c>
      <c r="CR13" s="121" t="s">
        <v>411</v>
      </c>
      <c r="CS13" s="120" t="s">
        <v>275</v>
      </c>
      <c r="CT13" s="120" t="s">
        <v>275</v>
      </c>
      <c r="CU13" s="120" t="s">
        <v>275</v>
      </c>
      <c r="CV13" s="120" t="s">
        <v>275</v>
      </c>
      <c r="CW13" s="120" t="s">
        <v>275</v>
      </c>
      <c r="CX13" s="120" t="s">
        <v>275</v>
      </c>
      <c r="CY13" s="120" t="s">
        <v>275</v>
      </c>
      <c r="CZ13" s="121" t="s">
        <v>275</v>
      </c>
      <c r="DA13" s="119" t="s">
        <v>103</v>
      </c>
      <c r="DB13" s="120" t="s">
        <v>103</v>
      </c>
      <c r="DC13" s="120" t="s">
        <v>103</v>
      </c>
      <c r="DD13" s="120" t="s">
        <v>103</v>
      </c>
      <c r="DE13" s="120" t="s">
        <v>103</v>
      </c>
      <c r="DF13" s="120" t="s">
        <v>103</v>
      </c>
      <c r="DG13" s="120" t="s">
        <v>103</v>
      </c>
      <c r="DH13" s="120" t="s">
        <v>103</v>
      </c>
      <c r="DI13" s="120" t="s">
        <v>103</v>
      </c>
      <c r="DJ13" s="120" t="s">
        <v>103</v>
      </c>
      <c r="DK13" s="120" t="s">
        <v>103</v>
      </c>
      <c r="DL13" s="120" t="s">
        <v>103</v>
      </c>
      <c r="DM13" s="120" t="s">
        <v>103</v>
      </c>
      <c r="DN13" s="120" t="s">
        <v>103</v>
      </c>
      <c r="DO13" s="120" t="s">
        <v>103</v>
      </c>
      <c r="DP13" s="120" t="s">
        <v>103</v>
      </c>
      <c r="DQ13" s="120" t="s">
        <v>103</v>
      </c>
      <c r="DR13" s="120" t="s">
        <v>103</v>
      </c>
      <c r="DS13" s="120" t="s">
        <v>103</v>
      </c>
      <c r="DT13" s="120" t="s">
        <v>103</v>
      </c>
      <c r="DU13" s="120" t="s">
        <v>103</v>
      </c>
      <c r="DV13" s="120" t="s">
        <v>103</v>
      </c>
      <c r="DW13" s="120" t="s">
        <v>103</v>
      </c>
      <c r="DX13" s="120" t="s">
        <v>103</v>
      </c>
      <c r="DY13" s="120" t="s">
        <v>103</v>
      </c>
      <c r="DZ13" s="120" t="s">
        <v>103</v>
      </c>
      <c r="EA13" s="120" t="s">
        <v>103</v>
      </c>
      <c r="EB13" s="120" t="s">
        <v>103</v>
      </c>
      <c r="EC13" s="121" t="s">
        <v>103</v>
      </c>
      <c r="ED13" s="120" t="s">
        <v>104</v>
      </c>
      <c r="EE13" s="120" t="s">
        <v>104</v>
      </c>
      <c r="EF13" s="120" t="s">
        <v>104</v>
      </c>
      <c r="EG13" s="120" t="s">
        <v>104</v>
      </c>
      <c r="EH13" s="120" t="s">
        <v>104</v>
      </c>
      <c r="EI13" s="120" t="s">
        <v>104</v>
      </c>
      <c r="EJ13" s="120" t="s">
        <v>104</v>
      </c>
      <c r="EK13" s="120" t="s">
        <v>104</v>
      </c>
      <c r="EL13" s="120" t="s">
        <v>104</v>
      </c>
      <c r="EM13" s="120" t="s">
        <v>104</v>
      </c>
      <c r="EN13" s="120" t="s">
        <v>104</v>
      </c>
      <c r="EO13" s="120" t="s">
        <v>104</v>
      </c>
      <c r="EP13" s="119" t="s">
        <v>105</v>
      </c>
      <c r="EQ13" s="120" t="s">
        <v>105</v>
      </c>
      <c r="ER13" s="120" t="s">
        <v>105</v>
      </c>
      <c r="ES13" s="120" t="s">
        <v>105</v>
      </c>
      <c r="ET13" s="120" t="s">
        <v>105</v>
      </c>
      <c r="EU13" s="120" t="s">
        <v>105</v>
      </c>
      <c r="EV13" s="120" t="s">
        <v>105</v>
      </c>
      <c r="EW13" s="120" t="s">
        <v>105</v>
      </c>
      <c r="EX13" s="120" t="s">
        <v>105</v>
      </c>
      <c r="EY13" s="120" t="s">
        <v>105</v>
      </c>
      <c r="EZ13" s="120" t="s">
        <v>105</v>
      </c>
      <c r="FA13" s="121" t="s">
        <v>105</v>
      </c>
      <c r="FB13" s="120" t="s">
        <v>255</v>
      </c>
      <c r="FC13" s="120" t="s">
        <v>255</v>
      </c>
      <c r="FD13" s="120" t="s">
        <v>255</v>
      </c>
      <c r="FE13" s="120" t="s">
        <v>255</v>
      </c>
      <c r="FF13" s="120" t="s">
        <v>255</v>
      </c>
      <c r="FG13" s="119" t="s">
        <v>256</v>
      </c>
      <c r="FH13" s="120" t="s">
        <v>256</v>
      </c>
      <c r="FI13" s="120" t="s">
        <v>256</v>
      </c>
      <c r="FJ13" s="120" t="s">
        <v>256</v>
      </c>
      <c r="FK13" s="120" t="s">
        <v>256</v>
      </c>
      <c r="FL13" s="120" t="s">
        <v>256</v>
      </c>
      <c r="FM13" s="120" t="s">
        <v>256</v>
      </c>
      <c r="FN13" s="120" t="s">
        <v>256</v>
      </c>
      <c r="FO13" s="120" t="s">
        <v>256</v>
      </c>
      <c r="FP13" s="121" t="s">
        <v>256</v>
      </c>
      <c r="FQ13" s="119" t="s">
        <v>9</v>
      </c>
      <c r="FR13" s="120" t="s">
        <v>9</v>
      </c>
      <c r="FS13" s="120" t="s">
        <v>9</v>
      </c>
      <c r="FT13" s="120" t="s">
        <v>9</v>
      </c>
      <c r="FU13" s="120" t="s">
        <v>9</v>
      </c>
      <c r="FV13" s="120" t="s">
        <v>9</v>
      </c>
      <c r="FW13" s="120" t="s">
        <v>9</v>
      </c>
      <c r="FX13" s="120" t="s">
        <v>9</v>
      </c>
      <c r="FY13" s="121" t="s">
        <v>9</v>
      </c>
      <c r="FZ13" s="120" t="s">
        <v>408</v>
      </c>
      <c r="GA13" s="120" t="s">
        <v>408</v>
      </c>
      <c r="GB13" s="120" t="s">
        <v>408</v>
      </c>
      <c r="GC13" s="120" t="s">
        <v>408</v>
      </c>
      <c r="GD13" s="120" t="s">
        <v>408</v>
      </c>
      <c r="GE13" s="120" t="s">
        <v>408</v>
      </c>
      <c r="GF13" s="120" t="s">
        <v>408</v>
      </c>
      <c r="GG13" s="120" t="s">
        <v>408</v>
      </c>
      <c r="GH13" s="120" t="s">
        <v>408</v>
      </c>
      <c r="GI13" s="120" t="s">
        <v>408</v>
      </c>
      <c r="GJ13" s="120" t="s">
        <v>408</v>
      </c>
      <c r="GK13" s="120" t="s">
        <v>408</v>
      </c>
      <c r="GL13" s="120" t="s">
        <v>408</v>
      </c>
      <c r="GM13" s="120" t="s">
        <v>408</v>
      </c>
      <c r="GN13" s="120" t="s">
        <v>408</v>
      </c>
      <c r="GO13" s="120" t="s">
        <v>408</v>
      </c>
      <c r="GP13" s="119" t="s">
        <v>99</v>
      </c>
      <c r="GQ13" s="120" t="s">
        <v>98</v>
      </c>
      <c r="GR13" s="120" t="s">
        <v>241</v>
      </c>
      <c r="GS13" s="120" t="s">
        <v>241</v>
      </c>
      <c r="GT13" s="120" t="s">
        <v>372</v>
      </c>
      <c r="GU13" s="120" t="s">
        <v>372</v>
      </c>
      <c r="GV13" s="120" t="s">
        <v>372</v>
      </c>
      <c r="GW13" s="120" t="s">
        <v>372</v>
      </c>
      <c r="GX13" s="120" t="s">
        <v>372</v>
      </c>
      <c r="GY13" s="120" t="s">
        <v>372</v>
      </c>
      <c r="GZ13" s="120" t="s">
        <v>372</v>
      </c>
      <c r="HA13" s="120" t="s">
        <v>372</v>
      </c>
      <c r="HB13" s="120" t="s">
        <v>372</v>
      </c>
      <c r="HC13" s="120" t="s">
        <v>94</v>
      </c>
      <c r="HD13" s="120" t="s">
        <v>94</v>
      </c>
      <c r="HE13" s="120" t="s">
        <v>94</v>
      </c>
      <c r="HF13" s="120" t="s">
        <v>179</v>
      </c>
      <c r="HG13" s="120" t="s">
        <v>179</v>
      </c>
      <c r="HH13" s="120" t="s">
        <v>179</v>
      </c>
      <c r="HI13" s="120" t="s">
        <v>179</v>
      </c>
      <c r="HJ13" s="120" t="s">
        <v>403</v>
      </c>
      <c r="HK13" s="120" t="s">
        <v>95</v>
      </c>
      <c r="HL13" s="121" t="s">
        <v>95</v>
      </c>
      <c r="HM13" s="122" t="s">
        <v>265</v>
      </c>
      <c r="HN13" s="182" t="s">
        <v>267</v>
      </c>
      <c r="HO13" s="123" t="s">
        <v>266</v>
      </c>
      <c r="HP13" s="88"/>
    </row>
    <row r="14" spans="1:237" s="124" customFormat="1" x14ac:dyDescent="0.25">
      <c r="B14" s="125" t="s">
        <v>360</v>
      </c>
      <c r="C14" s="32"/>
      <c r="D14" s="115"/>
      <c r="E14" s="32"/>
      <c r="F14" s="116"/>
      <c r="G14" s="115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116"/>
      <c r="CS14" s="115"/>
      <c r="CT14" s="32"/>
      <c r="CU14" s="32"/>
      <c r="CV14" s="32"/>
      <c r="CW14" s="32"/>
      <c r="CX14" s="32"/>
      <c r="CY14" s="32"/>
      <c r="CZ14" s="116"/>
      <c r="DA14" s="115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116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115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116"/>
      <c r="FB14" s="32"/>
      <c r="FC14" s="32"/>
      <c r="FD14" s="32"/>
      <c r="FE14" s="32"/>
      <c r="FF14" s="32"/>
      <c r="FG14" s="115"/>
      <c r="FH14" s="32"/>
      <c r="FI14" s="32"/>
      <c r="FJ14" s="32"/>
      <c r="FK14" s="32"/>
      <c r="FL14" s="32"/>
      <c r="FM14" s="32"/>
      <c r="FN14" s="32"/>
      <c r="FO14" s="32"/>
      <c r="FP14" s="116"/>
      <c r="FQ14" s="115"/>
      <c r="FR14" s="32"/>
      <c r="FS14" s="32"/>
      <c r="FT14" s="32"/>
      <c r="FU14" s="32"/>
      <c r="FV14" s="32"/>
      <c r="FW14" s="32"/>
      <c r="FX14" s="32"/>
      <c r="FY14" s="116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116"/>
      <c r="GP14" s="115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116"/>
      <c r="HM14" s="32"/>
      <c r="HN14" s="126" t="s">
        <v>106</v>
      </c>
      <c r="HO14" s="126" t="s">
        <v>268</v>
      </c>
      <c r="HP14" s="127"/>
    </row>
    <row r="15" spans="1:237" s="124" customFormat="1" x14ac:dyDescent="0.25">
      <c r="B15" s="82" t="s">
        <v>345</v>
      </c>
      <c r="C15" s="128"/>
      <c r="D15" s="129">
        <f t="shared" ref="D15:BO15" si="9">SUM(D31:D32)</f>
        <v>0</v>
      </c>
      <c r="E15" s="51">
        <f t="shared" si="9"/>
        <v>0</v>
      </c>
      <c r="F15" s="130">
        <f t="shared" si="9"/>
        <v>0</v>
      </c>
      <c r="G15" s="129">
        <f t="shared" si="9"/>
        <v>0</v>
      </c>
      <c r="H15" s="51">
        <f t="shared" si="9"/>
        <v>0</v>
      </c>
      <c r="I15" s="51">
        <f t="shared" si="9"/>
        <v>0</v>
      </c>
      <c r="J15" s="51">
        <f t="shared" si="9"/>
        <v>0</v>
      </c>
      <c r="K15" s="51">
        <f t="shared" si="9"/>
        <v>0</v>
      </c>
      <c r="L15" s="51">
        <f t="shared" si="9"/>
        <v>0</v>
      </c>
      <c r="M15" s="51">
        <f t="shared" si="9"/>
        <v>0</v>
      </c>
      <c r="N15" s="51">
        <f t="shared" si="9"/>
        <v>0</v>
      </c>
      <c r="O15" s="51">
        <f t="shared" si="9"/>
        <v>0</v>
      </c>
      <c r="P15" s="51">
        <f t="shared" si="9"/>
        <v>0</v>
      </c>
      <c r="Q15" s="51">
        <f t="shared" si="9"/>
        <v>0</v>
      </c>
      <c r="R15" s="51">
        <f t="shared" si="9"/>
        <v>0</v>
      </c>
      <c r="S15" s="51">
        <f t="shared" si="9"/>
        <v>0</v>
      </c>
      <c r="T15" s="51">
        <f t="shared" si="9"/>
        <v>0</v>
      </c>
      <c r="U15" s="51">
        <f t="shared" si="9"/>
        <v>0</v>
      </c>
      <c r="V15" s="51">
        <f t="shared" si="9"/>
        <v>0</v>
      </c>
      <c r="W15" s="51">
        <f t="shared" si="9"/>
        <v>0</v>
      </c>
      <c r="X15" s="51">
        <f t="shared" si="9"/>
        <v>0</v>
      </c>
      <c r="Y15" s="51">
        <f t="shared" si="9"/>
        <v>0</v>
      </c>
      <c r="Z15" s="51">
        <f t="shared" si="9"/>
        <v>0</v>
      </c>
      <c r="AA15" s="51">
        <f t="shared" si="9"/>
        <v>0</v>
      </c>
      <c r="AB15" s="51">
        <f t="shared" si="9"/>
        <v>0</v>
      </c>
      <c r="AC15" s="51">
        <f t="shared" si="9"/>
        <v>0</v>
      </c>
      <c r="AD15" s="51">
        <f t="shared" si="9"/>
        <v>0</v>
      </c>
      <c r="AE15" s="51">
        <f t="shared" si="9"/>
        <v>0</v>
      </c>
      <c r="AF15" s="51">
        <f t="shared" si="9"/>
        <v>0</v>
      </c>
      <c r="AG15" s="51">
        <f t="shared" si="9"/>
        <v>0</v>
      </c>
      <c r="AH15" s="51">
        <f>SUM(AH31:AH32)</f>
        <v>0</v>
      </c>
      <c r="AI15" s="51">
        <f>SUM(AI31:AI32)</f>
        <v>0</v>
      </c>
      <c r="AJ15" s="51">
        <f t="shared" si="9"/>
        <v>0</v>
      </c>
      <c r="AK15" s="51">
        <f t="shared" si="9"/>
        <v>0</v>
      </c>
      <c r="AL15" s="51">
        <f t="shared" si="9"/>
        <v>0</v>
      </c>
      <c r="AM15" s="51">
        <f t="shared" si="9"/>
        <v>0</v>
      </c>
      <c r="AN15" s="51">
        <f t="shared" si="9"/>
        <v>0</v>
      </c>
      <c r="AO15" s="51">
        <f t="shared" si="9"/>
        <v>0</v>
      </c>
      <c r="AP15" s="51">
        <f t="shared" si="9"/>
        <v>0</v>
      </c>
      <c r="AQ15" s="51">
        <f t="shared" si="9"/>
        <v>0</v>
      </c>
      <c r="AR15" s="51">
        <f t="shared" si="9"/>
        <v>0</v>
      </c>
      <c r="AS15" s="51">
        <f t="shared" si="9"/>
        <v>0</v>
      </c>
      <c r="AT15" s="51">
        <f t="shared" si="9"/>
        <v>0</v>
      </c>
      <c r="AU15" s="51">
        <f t="shared" si="9"/>
        <v>0</v>
      </c>
      <c r="AV15" s="51">
        <f t="shared" si="9"/>
        <v>0</v>
      </c>
      <c r="AW15" s="51">
        <f t="shared" si="9"/>
        <v>0</v>
      </c>
      <c r="AX15" s="51">
        <f t="shared" si="9"/>
        <v>0</v>
      </c>
      <c r="AY15" s="51">
        <f t="shared" si="9"/>
        <v>0</v>
      </c>
      <c r="AZ15" s="51">
        <f t="shared" si="9"/>
        <v>0</v>
      </c>
      <c r="BA15" s="51">
        <f t="shared" si="9"/>
        <v>0</v>
      </c>
      <c r="BB15" s="51">
        <f t="shared" si="9"/>
        <v>0</v>
      </c>
      <c r="BC15" s="51">
        <f t="shared" si="9"/>
        <v>0</v>
      </c>
      <c r="BD15" s="51">
        <f t="shared" si="9"/>
        <v>0</v>
      </c>
      <c r="BE15" s="51">
        <f t="shared" si="9"/>
        <v>0</v>
      </c>
      <c r="BF15" s="51">
        <f t="shared" si="9"/>
        <v>0</v>
      </c>
      <c r="BG15" s="51">
        <f t="shared" si="9"/>
        <v>0</v>
      </c>
      <c r="BH15" s="51">
        <f t="shared" si="9"/>
        <v>0</v>
      </c>
      <c r="BI15" s="51">
        <f t="shared" si="9"/>
        <v>0</v>
      </c>
      <c r="BJ15" s="51">
        <f t="shared" si="9"/>
        <v>0</v>
      </c>
      <c r="BK15" s="51">
        <f t="shared" si="9"/>
        <v>0</v>
      </c>
      <c r="BL15" s="51">
        <f t="shared" si="9"/>
        <v>0</v>
      </c>
      <c r="BM15" s="51">
        <f t="shared" si="9"/>
        <v>0</v>
      </c>
      <c r="BN15" s="51">
        <f t="shared" si="9"/>
        <v>0</v>
      </c>
      <c r="BO15" s="51">
        <f t="shared" si="9"/>
        <v>0</v>
      </c>
      <c r="BP15" s="51">
        <f t="shared" ref="BP15:EA15" si="10">SUM(BP31:BP32)</f>
        <v>0</v>
      </c>
      <c r="BQ15" s="51">
        <f t="shared" si="10"/>
        <v>0</v>
      </c>
      <c r="BR15" s="51">
        <f t="shared" si="10"/>
        <v>0</v>
      </c>
      <c r="BS15" s="51">
        <f t="shared" si="10"/>
        <v>0</v>
      </c>
      <c r="BT15" s="51">
        <f t="shared" si="10"/>
        <v>0</v>
      </c>
      <c r="BU15" s="51">
        <f t="shared" si="10"/>
        <v>0</v>
      </c>
      <c r="BV15" s="51">
        <f t="shared" si="10"/>
        <v>0</v>
      </c>
      <c r="BW15" s="51">
        <f t="shared" si="10"/>
        <v>0</v>
      </c>
      <c r="BX15" s="51">
        <f t="shared" si="10"/>
        <v>0</v>
      </c>
      <c r="BY15" s="51">
        <f t="shared" si="10"/>
        <v>0</v>
      </c>
      <c r="BZ15" s="51">
        <f t="shared" si="10"/>
        <v>0</v>
      </c>
      <c r="CA15" s="51">
        <f t="shared" si="10"/>
        <v>0</v>
      </c>
      <c r="CB15" s="51">
        <f t="shared" si="10"/>
        <v>0</v>
      </c>
      <c r="CC15" s="51">
        <f t="shared" si="10"/>
        <v>0</v>
      </c>
      <c r="CD15" s="51">
        <f t="shared" si="10"/>
        <v>0</v>
      </c>
      <c r="CE15" s="51">
        <f t="shared" si="10"/>
        <v>0</v>
      </c>
      <c r="CF15" s="51">
        <f t="shared" si="10"/>
        <v>0</v>
      </c>
      <c r="CG15" s="51">
        <f t="shared" si="10"/>
        <v>0</v>
      </c>
      <c r="CH15" s="51">
        <f t="shared" si="10"/>
        <v>0</v>
      </c>
      <c r="CI15" s="51">
        <f t="shared" si="10"/>
        <v>0</v>
      </c>
      <c r="CJ15" s="51">
        <f t="shared" si="10"/>
        <v>0</v>
      </c>
      <c r="CK15" s="51">
        <f t="shared" si="10"/>
        <v>0</v>
      </c>
      <c r="CL15" s="51">
        <f t="shared" si="10"/>
        <v>0</v>
      </c>
      <c r="CM15" s="51">
        <f t="shared" si="10"/>
        <v>0</v>
      </c>
      <c r="CN15" s="51">
        <f t="shared" si="10"/>
        <v>0</v>
      </c>
      <c r="CO15" s="51">
        <f t="shared" si="10"/>
        <v>0</v>
      </c>
      <c r="CP15" s="51">
        <f t="shared" si="10"/>
        <v>0</v>
      </c>
      <c r="CQ15" s="51">
        <f t="shared" si="10"/>
        <v>0</v>
      </c>
      <c r="CR15" s="130">
        <f t="shared" si="10"/>
        <v>0</v>
      </c>
      <c r="CS15" s="129">
        <f t="shared" si="10"/>
        <v>0</v>
      </c>
      <c r="CT15" s="51">
        <f t="shared" si="10"/>
        <v>0</v>
      </c>
      <c r="CU15" s="51">
        <f t="shared" si="10"/>
        <v>0</v>
      </c>
      <c r="CV15" s="51">
        <f t="shared" si="10"/>
        <v>0</v>
      </c>
      <c r="CW15" s="51">
        <f t="shared" si="10"/>
        <v>0</v>
      </c>
      <c r="CX15" s="51">
        <f t="shared" si="10"/>
        <v>0</v>
      </c>
      <c r="CY15" s="51">
        <f t="shared" si="10"/>
        <v>0</v>
      </c>
      <c r="CZ15" s="130">
        <f t="shared" si="10"/>
        <v>0</v>
      </c>
      <c r="DA15" s="129">
        <f t="shared" si="10"/>
        <v>0</v>
      </c>
      <c r="DB15" s="51">
        <f t="shared" si="10"/>
        <v>0</v>
      </c>
      <c r="DC15" s="51">
        <f t="shared" si="10"/>
        <v>0</v>
      </c>
      <c r="DD15" s="51">
        <f t="shared" si="10"/>
        <v>0</v>
      </c>
      <c r="DE15" s="51">
        <f t="shared" si="10"/>
        <v>0</v>
      </c>
      <c r="DF15" s="51">
        <f t="shared" si="10"/>
        <v>0</v>
      </c>
      <c r="DG15" s="51">
        <f t="shared" si="10"/>
        <v>0</v>
      </c>
      <c r="DH15" s="51">
        <f t="shared" si="10"/>
        <v>0</v>
      </c>
      <c r="DI15" s="51">
        <f t="shared" si="10"/>
        <v>0</v>
      </c>
      <c r="DJ15" s="51">
        <f t="shared" si="10"/>
        <v>0</v>
      </c>
      <c r="DK15" s="51">
        <f t="shared" si="10"/>
        <v>0</v>
      </c>
      <c r="DL15" s="51">
        <f t="shared" si="10"/>
        <v>0</v>
      </c>
      <c r="DM15" s="51">
        <f t="shared" si="10"/>
        <v>0</v>
      </c>
      <c r="DN15" s="51">
        <f t="shared" si="10"/>
        <v>0</v>
      </c>
      <c r="DO15" s="51">
        <f t="shared" si="10"/>
        <v>0</v>
      </c>
      <c r="DP15" s="51">
        <f t="shared" si="10"/>
        <v>0</v>
      </c>
      <c r="DQ15" s="51">
        <f t="shared" si="10"/>
        <v>0</v>
      </c>
      <c r="DR15" s="51">
        <f t="shared" si="10"/>
        <v>0</v>
      </c>
      <c r="DS15" s="51">
        <f t="shared" si="10"/>
        <v>0</v>
      </c>
      <c r="DT15" s="51">
        <f t="shared" si="10"/>
        <v>0</v>
      </c>
      <c r="DU15" s="51">
        <f t="shared" si="10"/>
        <v>0</v>
      </c>
      <c r="DV15" s="51">
        <f t="shared" si="10"/>
        <v>0</v>
      </c>
      <c r="DW15" s="51">
        <f t="shared" si="10"/>
        <v>0</v>
      </c>
      <c r="DX15" s="51">
        <f t="shared" si="10"/>
        <v>0</v>
      </c>
      <c r="DY15" s="51">
        <f t="shared" si="10"/>
        <v>0</v>
      </c>
      <c r="DZ15" s="51">
        <f t="shared" si="10"/>
        <v>0</v>
      </c>
      <c r="EA15" s="51">
        <f t="shared" si="10"/>
        <v>0</v>
      </c>
      <c r="EB15" s="51">
        <f t="shared" ref="EB15:GM15" si="11">SUM(EB31:EB32)</f>
        <v>0</v>
      </c>
      <c r="EC15" s="130">
        <f t="shared" si="11"/>
        <v>0</v>
      </c>
      <c r="ED15" s="51">
        <f t="shared" si="11"/>
        <v>0</v>
      </c>
      <c r="EE15" s="51">
        <f t="shared" si="11"/>
        <v>0</v>
      </c>
      <c r="EF15" s="51">
        <f t="shared" si="11"/>
        <v>0</v>
      </c>
      <c r="EG15" s="51">
        <f t="shared" si="11"/>
        <v>0</v>
      </c>
      <c r="EH15" s="51">
        <f t="shared" si="11"/>
        <v>0</v>
      </c>
      <c r="EI15" s="51">
        <f t="shared" si="11"/>
        <v>0</v>
      </c>
      <c r="EJ15" s="51">
        <f t="shared" si="11"/>
        <v>0</v>
      </c>
      <c r="EK15" s="51">
        <f t="shared" si="11"/>
        <v>0</v>
      </c>
      <c r="EL15" s="51">
        <f t="shared" si="11"/>
        <v>1</v>
      </c>
      <c r="EM15" s="51">
        <f t="shared" si="11"/>
        <v>0</v>
      </c>
      <c r="EN15" s="51">
        <f t="shared" si="11"/>
        <v>0</v>
      </c>
      <c r="EO15" s="51">
        <f t="shared" si="11"/>
        <v>0</v>
      </c>
      <c r="EP15" s="129">
        <f t="shared" si="11"/>
        <v>0</v>
      </c>
      <c r="EQ15" s="51">
        <f t="shared" si="11"/>
        <v>0</v>
      </c>
      <c r="ER15" s="51">
        <f t="shared" si="11"/>
        <v>1</v>
      </c>
      <c r="ES15" s="51">
        <f t="shared" si="11"/>
        <v>0</v>
      </c>
      <c r="ET15" s="51">
        <f t="shared" si="11"/>
        <v>0</v>
      </c>
      <c r="EU15" s="51">
        <f t="shared" si="11"/>
        <v>0</v>
      </c>
      <c r="EV15" s="51">
        <f t="shared" si="11"/>
        <v>0</v>
      </c>
      <c r="EW15" s="51">
        <f t="shared" si="11"/>
        <v>6</v>
      </c>
      <c r="EX15" s="51">
        <f t="shared" si="11"/>
        <v>0</v>
      </c>
      <c r="EY15" s="51">
        <f t="shared" si="11"/>
        <v>0</v>
      </c>
      <c r="EZ15" s="51">
        <f t="shared" si="11"/>
        <v>0</v>
      </c>
      <c r="FA15" s="130">
        <f t="shared" si="11"/>
        <v>0</v>
      </c>
      <c r="FB15" s="51">
        <f t="shared" si="11"/>
        <v>0</v>
      </c>
      <c r="FC15" s="51">
        <f t="shared" si="11"/>
        <v>0</v>
      </c>
      <c r="FD15" s="51">
        <f t="shared" si="11"/>
        <v>0</v>
      </c>
      <c r="FE15" s="51">
        <f t="shared" si="11"/>
        <v>0</v>
      </c>
      <c r="FF15" s="51">
        <f t="shared" si="11"/>
        <v>0</v>
      </c>
      <c r="FG15" s="129">
        <f t="shared" si="11"/>
        <v>3</v>
      </c>
      <c r="FH15" s="51">
        <f t="shared" si="11"/>
        <v>0</v>
      </c>
      <c r="FI15" s="51">
        <f t="shared" si="11"/>
        <v>0</v>
      </c>
      <c r="FJ15" s="51">
        <f t="shared" si="11"/>
        <v>0</v>
      </c>
      <c r="FK15" s="51">
        <f t="shared" si="11"/>
        <v>0</v>
      </c>
      <c r="FL15" s="51">
        <f t="shared" si="11"/>
        <v>0</v>
      </c>
      <c r="FM15" s="51">
        <f t="shared" si="11"/>
        <v>0</v>
      </c>
      <c r="FN15" s="51">
        <f t="shared" si="11"/>
        <v>0</v>
      </c>
      <c r="FO15" s="51">
        <f t="shared" si="11"/>
        <v>0</v>
      </c>
      <c r="FP15" s="130">
        <f t="shared" si="11"/>
        <v>0</v>
      </c>
      <c r="FQ15" s="129">
        <f t="shared" si="11"/>
        <v>0</v>
      </c>
      <c r="FR15" s="51">
        <f t="shared" si="11"/>
        <v>0</v>
      </c>
      <c r="FS15" s="51">
        <f t="shared" si="11"/>
        <v>0</v>
      </c>
      <c r="FT15" s="51">
        <f t="shared" si="11"/>
        <v>0</v>
      </c>
      <c r="FU15" s="51">
        <f t="shared" si="11"/>
        <v>0</v>
      </c>
      <c r="FV15" s="51">
        <f t="shared" si="11"/>
        <v>0</v>
      </c>
      <c r="FW15" s="51">
        <f t="shared" si="11"/>
        <v>0</v>
      </c>
      <c r="FX15" s="51">
        <f t="shared" si="11"/>
        <v>0</v>
      </c>
      <c r="FY15" s="130">
        <f t="shared" si="11"/>
        <v>0</v>
      </c>
      <c r="FZ15" s="51">
        <f t="shared" si="11"/>
        <v>0</v>
      </c>
      <c r="GA15" s="51">
        <f t="shared" si="11"/>
        <v>0</v>
      </c>
      <c r="GB15" s="51">
        <f t="shared" si="11"/>
        <v>0</v>
      </c>
      <c r="GC15" s="51">
        <f t="shared" si="11"/>
        <v>0</v>
      </c>
      <c r="GD15" s="51">
        <f t="shared" si="11"/>
        <v>0</v>
      </c>
      <c r="GE15" s="51">
        <f t="shared" si="11"/>
        <v>0</v>
      </c>
      <c r="GF15" s="51">
        <f t="shared" si="11"/>
        <v>0</v>
      </c>
      <c r="GG15" s="51">
        <f t="shared" si="11"/>
        <v>0</v>
      </c>
      <c r="GH15" s="51">
        <f t="shared" si="11"/>
        <v>0</v>
      </c>
      <c r="GI15" s="51">
        <f t="shared" si="11"/>
        <v>0</v>
      </c>
      <c r="GJ15" s="51">
        <f t="shared" si="11"/>
        <v>0</v>
      </c>
      <c r="GK15" s="51">
        <f t="shared" si="11"/>
        <v>0</v>
      </c>
      <c r="GL15" s="51">
        <f t="shared" si="11"/>
        <v>0</v>
      </c>
      <c r="GM15" s="51">
        <f t="shared" si="11"/>
        <v>0</v>
      </c>
      <c r="GN15" s="51">
        <f t="shared" ref="GN15:HN15" si="12">SUM(GN31:GN32)</f>
        <v>0</v>
      </c>
      <c r="GO15" s="130">
        <f t="shared" si="12"/>
        <v>0</v>
      </c>
      <c r="GP15" s="129">
        <f t="shared" si="12"/>
        <v>0</v>
      </c>
      <c r="GQ15" s="51">
        <f t="shared" si="12"/>
        <v>0</v>
      </c>
      <c r="GR15" s="51">
        <f t="shared" si="12"/>
        <v>0</v>
      </c>
      <c r="GS15" s="51">
        <f t="shared" si="12"/>
        <v>0</v>
      </c>
      <c r="GT15" s="51">
        <f t="shared" si="12"/>
        <v>0</v>
      </c>
      <c r="GU15" s="51">
        <f t="shared" si="12"/>
        <v>0</v>
      </c>
      <c r="GV15" s="51">
        <f t="shared" si="12"/>
        <v>0</v>
      </c>
      <c r="GW15" s="51">
        <f t="shared" si="12"/>
        <v>0</v>
      </c>
      <c r="GX15" s="51">
        <f t="shared" si="12"/>
        <v>0</v>
      </c>
      <c r="GY15" s="51">
        <f t="shared" si="12"/>
        <v>0</v>
      </c>
      <c r="GZ15" s="51">
        <f t="shared" si="12"/>
        <v>0</v>
      </c>
      <c r="HA15" s="51">
        <f t="shared" si="12"/>
        <v>0</v>
      </c>
      <c r="HB15" s="51">
        <f t="shared" si="12"/>
        <v>0</v>
      </c>
      <c r="HC15" s="51">
        <f t="shared" si="12"/>
        <v>0</v>
      </c>
      <c r="HD15" s="51">
        <f t="shared" si="12"/>
        <v>0</v>
      </c>
      <c r="HE15" s="51">
        <f t="shared" si="12"/>
        <v>0</v>
      </c>
      <c r="HF15" s="51">
        <f t="shared" si="12"/>
        <v>0</v>
      </c>
      <c r="HG15" s="51">
        <f t="shared" si="12"/>
        <v>0</v>
      </c>
      <c r="HH15" s="51">
        <f t="shared" si="12"/>
        <v>0</v>
      </c>
      <c r="HI15" s="51">
        <f t="shared" si="12"/>
        <v>0</v>
      </c>
      <c r="HJ15" s="51">
        <f t="shared" si="12"/>
        <v>0</v>
      </c>
      <c r="HK15" s="51">
        <f t="shared" si="12"/>
        <v>0</v>
      </c>
      <c r="HL15" s="130">
        <f t="shared" si="12"/>
        <v>0</v>
      </c>
      <c r="HM15" s="51">
        <f t="shared" si="12"/>
        <v>11</v>
      </c>
      <c r="HN15" s="131">
        <f t="shared" si="12"/>
        <v>4.048582995951417E-3</v>
      </c>
      <c r="HO15" s="131">
        <f>+HN15</f>
        <v>4.048582995951417E-3</v>
      </c>
      <c r="HP15" s="127"/>
    </row>
    <row r="16" spans="1:237" s="124" customFormat="1" x14ac:dyDescent="0.25">
      <c r="B16" s="82" t="s">
        <v>350</v>
      </c>
      <c r="C16" s="128"/>
      <c r="D16" s="129">
        <f t="shared" ref="D16:BO16" si="13">SUM(D33:D34)</f>
        <v>0</v>
      </c>
      <c r="E16" s="51">
        <f t="shared" si="13"/>
        <v>0</v>
      </c>
      <c r="F16" s="130">
        <f t="shared" si="13"/>
        <v>0</v>
      </c>
      <c r="G16" s="129">
        <f t="shared" si="13"/>
        <v>0</v>
      </c>
      <c r="H16" s="51">
        <f t="shared" si="13"/>
        <v>0</v>
      </c>
      <c r="I16" s="51">
        <f t="shared" si="13"/>
        <v>0</v>
      </c>
      <c r="J16" s="51">
        <f t="shared" si="13"/>
        <v>0</v>
      </c>
      <c r="K16" s="51">
        <f t="shared" si="13"/>
        <v>0</v>
      </c>
      <c r="L16" s="51">
        <f t="shared" si="13"/>
        <v>0</v>
      </c>
      <c r="M16" s="51">
        <f t="shared" si="13"/>
        <v>0</v>
      </c>
      <c r="N16" s="51">
        <f t="shared" si="13"/>
        <v>0</v>
      </c>
      <c r="O16" s="51">
        <f t="shared" si="13"/>
        <v>0</v>
      </c>
      <c r="P16" s="51">
        <f t="shared" si="13"/>
        <v>0</v>
      </c>
      <c r="Q16" s="51">
        <f t="shared" si="13"/>
        <v>0</v>
      </c>
      <c r="R16" s="51">
        <f t="shared" si="13"/>
        <v>0</v>
      </c>
      <c r="S16" s="51">
        <f t="shared" si="13"/>
        <v>0</v>
      </c>
      <c r="T16" s="51">
        <f t="shared" si="13"/>
        <v>0</v>
      </c>
      <c r="U16" s="51">
        <f t="shared" si="13"/>
        <v>0</v>
      </c>
      <c r="V16" s="51">
        <f t="shared" si="13"/>
        <v>0</v>
      </c>
      <c r="W16" s="51">
        <f t="shared" si="13"/>
        <v>0</v>
      </c>
      <c r="X16" s="51">
        <f t="shared" si="13"/>
        <v>0</v>
      </c>
      <c r="Y16" s="51">
        <f t="shared" si="13"/>
        <v>0</v>
      </c>
      <c r="Z16" s="51">
        <f t="shared" si="13"/>
        <v>0</v>
      </c>
      <c r="AA16" s="51">
        <f t="shared" si="13"/>
        <v>0</v>
      </c>
      <c r="AB16" s="51">
        <f t="shared" si="13"/>
        <v>0</v>
      </c>
      <c r="AC16" s="51">
        <f t="shared" si="13"/>
        <v>0</v>
      </c>
      <c r="AD16" s="51">
        <f t="shared" si="13"/>
        <v>0</v>
      </c>
      <c r="AE16" s="51">
        <f t="shared" si="13"/>
        <v>0</v>
      </c>
      <c r="AF16" s="51">
        <f t="shared" si="13"/>
        <v>0</v>
      </c>
      <c r="AG16" s="51">
        <f t="shared" si="13"/>
        <v>0</v>
      </c>
      <c r="AH16" s="51">
        <f>SUM(AH33:AH34)</f>
        <v>0</v>
      </c>
      <c r="AI16" s="51">
        <f>SUM(AI33:AI34)</f>
        <v>0</v>
      </c>
      <c r="AJ16" s="51">
        <f t="shared" si="13"/>
        <v>0</v>
      </c>
      <c r="AK16" s="51">
        <f t="shared" si="13"/>
        <v>0</v>
      </c>
      <c r="AL16" s="51">
        <f t="shared" si="13"/>
        <v>0</v>
      </c>
      <c r="AM16" s="51">
        <f t="shared" si="13"/>
        <v>0</v>
      </c>
      <c r="AN16" s="51">
        <f t="shared" si="13"/>
        <v>0</v>
      </c>
      <c r="AO16" s="51">
        <f t="shared" si="13"/>
        <v>0</v>
      </c>
      <c r="AP16" s="51">
        <f t="shared" si="13"/>
        <v>0</v>
      </c>
      <c r="AQ16" s="51">
        <f t="shared" si="13"/>
        <v>0</v>
      </c>
      <c r="AR16" s="51">
        <f t="shared" si="13"/>
        <v>0</v>
      </c>
      <c r="AS16" s="51">
        <f t="shared" si="13"/>
        <v>0</v>
      </c>
      <c r="AT16" s="51">
        <f t="shared" si="13"/>
        <v>0</v>
      </c>
      <c r="AU16" s="51">
        <f t="shared" si="13"/>
        <v>0</v>
      </c>
      <c r="AV16" s="51">
        <f t="shared" si="13"/>
        <v>0</v>
      </c>
      <c r="AW16" s="51">
        <f t="shared" si="13"/>
        <v>0</v>
      </c>
      <c r="AX16" s="51">
        <f t="shared" si="13"/>
        <v>0</v>
      </c>
      <c r="AY16" s="51">
        <f t="shared" si="13"/>
        <v>0</v>
      </c>
      <c r="AZ16" s="51">
        <f t="shared" si="13"/>
        <v>0</v>
      </c>
      <c r="BA16" s="51">
        <f t="shared" si="13"/>
        <v>0</v>
      </c>
      <c r="BB16" s="51">
        <f t="shared" si="13"/>
        <v>0</v>
      </c>
      <c r="BC16" s="51">
        <f t="shared" si="13"/>
        <v>0</v>
      </c>
      <c r="BD16" s="51">
        <f t="shared" si="13"/>
        <v>0</v>
      </c>
      <c r="BE16" s="51">
        <f t="shared" si="13"/>
        <v>0</v>
      </c>
      <c r="BF16" s="51">
        <f t="shared" si="13"/>
        <v>0</v>
      </c>
      <c r="BG16" s="51">
        <f t="shared" si="13"/>
        <v>0</v>
      </c>
      <c r="BH16" s="51">
        <f t="shared" si="13"/>
        <v>0</v>
      </c>
      <c r="BI16" s="51">
        <f t="shared" si="13"/>
        <v>0</v>
      </c>
      <c r="BJ16" s="51">
        <f t="shared" si="13"/>
        <v>0</v>
      </c>
      <c r="BK16" s="51">
        <f t="shared" si="13"/>
        <v>0</v>
      </c>
      <c r="BL16" s="51">
        <f t="shared" si="13"/>
        <v>0</v>
      </c>
      <c r="BM16" s="51">
        <f t="shared" si="13"/>
        <v>0</v>
      </c>
      <c r="BN16" s="51">
        <f t="shared" si="13"/>
        <v>0</v>
      </c>
      <c r="BO16" s="51">
        <f t="shared" si="13"/>
        <v>0</v>
      </c>
      <c r="BP16" s="51">
        <f t="shared" ref="BP16:EA16" si="14">SUM(BP33:BP34)</f>
        <v>0</v>
      </c>
      <c r="BQ16" s="51">
        <f t="shared" si="14"/>
        <v>0</v>
      </c>
      <c r="BR16" s="51">
        <f t="shared" si="14"/>
        <v>0</v>
      </c>
      <c r="BS16" s="51">
        <f t="shared" si="14"/>
        <v>0</v>
      </c>
      <c r="BT16" s="51">
        <f t="shared" si="14"/>
        <v>0</v>
      </c>
      <c r="BU16" s="51">
        <f t="shared" si="14"/>
        <v>0</v>
      </c>
      <c r="BV16" s="51">
        <f t="shared" si="14"/>
        <v>0</v>
      </c>
      <c r="BW16" s="51">
        <f t="shared" si="14"/>
        <v>0</v>
      </c>
      <c r="BX16" s="51">
        <f t="shared" si="14"/>
        <v>0</v>
      </c>
      <c r="BY16" s="51">
        <f t="shared" si="14"/>
        <v>0</v>
      </c>
      <c r="BZ16" s="51">
        <f t="shared" si="14"/>
        <v>0</v>
      </c>
      <c r="CA16" s="51">
        <f t="shared" si="14"/>
        <v>0</v>
      </c>
      <c r="CB16" s="51">
        <f t="shared" si="14"/>
        <v>0</v>
      </c>
      <c r="CC16" s="51">
        <f t="shared" si="14"/>
        <v>0</v>
      </c>
      <c r="CD16" s="51">
        <f t="shared" si="14"/>
        <v>0</v>
      </c>
      <c r="CE16" s="51">
        <f t="shared" si="14"/>
        <v>0</v>
      </c>
      <c r="CF16" s="51">
        <f t="shared" si="14"/>
        <v>0</v>
      </c>
      <c r="CG16" s="51">
        <f t="shared" si="14"/>
        <v>0</v>
      </c>
      <c r="CH16" s="51">
        <f t="shared" si="14"/>
        <v>0</v>
      </c>
      <c r="CI16" s="51">
        <f t="shared" si="14"/>
        <v>0</v>
      </c>
      <c r="CJ16" s="51">
        <f t="shared" si="14"/>
        <v>0</v>
      </c>
      <c r="CK16" s="51">
        <f t="shared" si="14"/>
        <v>0</v>
      </c>
      <c r="CL16" s="51">
        <f t="shared" si="14"/>
        <v>0</v>
      </c>
      <c r="CM16" s="51">
        <f t="shared" si="14"/>
        <v>0</v>
      </c>
      <c r="CN16" s="51">
        <f t="shared" si="14"/>
        <v>0</v>
      </c>
      <c r="CO16" s="51">
        <f t="shared" si="14"/>
        <v>0</v>
      </c>
      <c r="CP16" s="51">
        <f t="shared" si="14"/>
        <v>0</v>
      </c>
      <c r="CQ16" s="51">
        <f t="shared" si="14"/>
        <v>0</v>
      </c>
      <c r="CR16" s="130">
        <f t="shared" si="14"/>
        <v>0</v>
      </c>
      <c r="CS16" s="129">
        <f t="shared" si="14"/>
        <v>0</v>
      </c>
      <c r="CT16" s="51">
        <f t="shared" si="14"/>
        <v>0</v>
      </c>
      <c r="CU16" s="51">
        <f t="shared" si="14"/>
        <v>0</v>
      </c>
      <c r="CV16" s="51">
        <f t="shared" si="14"/>
        <v>0</v>
      </c>
      <c r="CW16" s="51">
        <f t="shared" si="14"/>
        <v>0</v>
      </c>
      <c r="CX16" s="51">
        <f t="shared" si="14"/>
        <v>0</v>
      </c>
      <c r="CY16" s="51">
        <f t="shared" si="14"/>
        <v>0</v>
      </c>
      <c r="CZ16" s="130">
        <f t="shared" si="14"/>
        <v>0</v>
      </c>
      <c r="DA16" s="129">
        <f t="shared" si="14"/>
        <v>0</v>
      </c>
      <c r="DB16" s="51">
        <f t="shared" si="14"/>
        <v>0</v>
      </c>
      <c r="DC16" s="51">
        <f t="shared" si="14"/>
        <v>0</v>
      </c>
      <c r="DD16" s="51">
        <f t="shared" si="14"/>
        <v>0</v>
      </c>
      <c r="DE16" s="51">
        <f t="shared" si="14"/>
        <v>0</v>
      </c>
      <c r="DF16" s="51">
        <f t="shared" si="14"/>
        <v>0</v>
      </c>
      <c r="DG16" s="51">
        <f t="shared" si="14"/>
        <v>0</v>
      </c>
      <c r="DH16" s="51">
        <f t="shared" si="14"/>
        <v>0</v>
      </c>
      <c r="DI16" s="51">
        <f t="shared" si="14"/>
        <v>0</v>
      </c>
      <c r="DJ16" s="51">
        <f t="shared" si="14"/>
        <v>0</v>
      </c>
      <c r="DK16" s="51">
        <f t="shared" si="14"/>
        <v>0</v>
      </c>
      <c r="DL16" s="51">
        <f t="shared" si="14"/>
        <v>0</v>
      </c>
      <c r="DM16" s="51">
        <f t="shared" si="14"/>
        <v>0</v>
      </c>
      <c r="DN16" s="51">
        <f t="shared" si="14"/>
        <v>0</v>
      </c>
      <c r="DO16" s="51">
        <f t="shared" si="14"/>
        <v>0</v>
      </c>
      <c r="DP16" s="51">
        <f t="shared" si="14"/>
        <v>0</v>
      </c>
      <c r="DQ16" s="51">
        <f t="shared" si="14"/>
        <v>0</v>
      </c>
      <c r="DR16" s="51">
        <f t="shared" si="14"/>
        <v>0</v>
      </c>
      <c r="DS16" s="51">
        <f t="shared" si="14"/>
        <v>0</v>
      </c>
      <c r="DT16" s="51">
        <f t="shared" si="14"/>
        <v>0</v>
      </c>
      <c r="DU16" s="51">
        <f t="shared" si="14"/>
        <v>0</v>
      </c>
      <c r="DV16" s="51">
        <f t="shared" si="14"/>
        <v>0</v>
      </c>
      <c r="DW16" s="51">
        <f t="shared" si="14"/>
        <v>0</v>
      </c>
      <c r="DX16" s="51">
        <f t="shared" si="14"/>
        <v>0</v>
      </c>
      <c r="DY16" s="51">
        <f t="shared" si="14"/>
        <v>0</v>
      </c>
      <c r="DZ16" s="51">
        <f t="shared" si="14"/>
        <v>0</v>
      </c>
      <c r="EA16" s="51">
        <f t="shared" si="14"/>
        <v>1</v>
      </c>
      <c r="EB16" s="51">
        <f t="shared" ref="EB16:GM16" si="15">SUM(EB33:EB34)</f>
        <v>0</v>
      </c>
      <c r="EC16" s="130">
        <f t="shared" si="15"/>
        <v>0</v>
      </c>
      <c r="ED16" s="51">
        <f t="shared" si="15"/>
        <v>0</v>
      </c>
      <c r="EE16" s="51">
        <f t="shared" si="15"/>
        <v>1</v>
      </c>
      <c r="EF16" s="51">
        <f t="shared" si="15"/>
        <v>0</v>
      </c>
      <c r="EG16" s="51">
        <f t="shared" si="15"/>
        <v>0</v>
      </c>
      <c r="EH16" s="51">
        <f t="shared" si="15"/>
        <v>0</v>
      </c>
      <c r="EI16" s="51">
        <f t="shared" si="15"/>
        <v>0</v>
      </c>
      <c r="EJ16" s="51">
        <f t="shared" si="15"/>
        <v>0</v>
      </c>
      <c r="EK16" s="51">
        <f t="shared" si="15"/>
        <v>0</v>
      </c>
      <c r="EL16" s="51">
        <f t="shared" si="15"/>
        <v>0</v>
      </c>
      <c r="EM16" s="51">
        <f t="shared" si="15"/>
        <v>1</v>
      </c>
      <c r="EN16" s="51">
        <f t="shared" si="15"/>
        <v>0</v>
      </c>
      <c r="EO16" s="51">
        <f t="shared" si="15"/>
        <v>0</v>
      </c>
      <c r="EP16" s="129">
        <f t="shared" si="15"/>
        <v>1</v>
      </c>
      <c r="EQ16" s="51">
        <f t="shared" si="15"/>
        <v>0</v>
      </c>
      <c r="ER16" s="51">
        <f t="shared" si="15"/>
        <v>0</v>
      </c>
      <c r="ES16" s="51">
        <f t="shared" si="15"/>
        <v>0</v>
      </c>
      <c r="ET16" s="51">
        <f t="shared" si="15"/>
        <v>0</v>
      </c>
      <c r="EU16" s="51">
        <f t="shared" si="15"/>
        <v>0</v>
      </c>
      <c r="EV16" s="51">
        <f t="shared" si="15"/>
        <v>0</v>
      </c>
      <c r="EW16" s="51">
        <f t="shared" si="15"/>
        <v>0</v>
      </c>
      <c r="EX16" s="51">
        <f t="shared" si="15"/>
        <v>0</v>
      </c>
      <c r="EY16" s="51">
        <f t="shared" si="15"/>
        <v>0</v>
      </c>
      <c r="EZ16" s="51">
        <f t="shared" si="15"/>
        <v>0</v>
      </c>
      <c r="FA16" s="130">
        <f t="shared" si="15"/>
        <v>0</v>
      </c>
      <c r="FB16" s="51">
        <f t="shared" si="15"/>
        <v>0</v>
      </c>
      <c r="FC16" s="51">
        <f t="shared" si="15"/>
        <v>0</v>
      </c>
      <c r="FD16" s="51">
        <f t="shared" si="15"/>
        <v>0</v>
      </c>
      <c r="FE16" s="51">
        <f t="shared" si="15"/>
        <v>0</v>
      </c>
      <c r="FF16" s="51">
        <f t="shared" si="15"/>
        <v>0</v>
      </c>
      <c r="FG16" s="129">
        <f t="shared" si="15"/>
        <v>0</v>
      </c>
      <c r="FH16" s="51">
        <f t="shared" si="15"/>
        <v>0</v>
      </c>
      <c r="FI16" s="51">
        <f t="shared" si="15"/>
        <v>0</v>
      </c>
      <c r="FJ16" s="51">
        <f t="shared" si="15"/>
        <v>0</v>
      </c>
      <c r="FK16" s="51">
        <f t="shared" si="15"/>
        <v>0</v>
      </c>
      <c r="FL16" s="51">
        <f t="shared" si="15"/>
        <v>0</v>
      </c>
      <c r="FM16" s="51">
        <f t="shared" si="15"/>
        <v>0</v>
      </c>
      <c r="FN16" s="51">
        <f t="shared" si="15"/>
        <v>0</v>
      </c>
      <c r="FO16" s="51">
        <f t="shared" si="15"/>
        <v>0</v>
      </c>
      <c r="FP16" s="130">
        <f t="shared" si="15"/>
        <v>0</v>
      </c>
      <c r="FQ16" s="129">
        <f t="shared" si="15"/>
        <v>0</v>
      </c>
      <c r="FR16" s="51">
        <f t="shared" si="15"/>
        <v>0</v>
      </c>
      <c r="FS16" s="51">
        <f t="shared" si="15"/>
        <v>0</v>
      </c>
      <c r="FT16" s="51">
        <f t="shared" si="15"/>
        <v>0</v>
      </c>
      <c r="FU16" s="51">
        <f t="shared" si="15"/>
        <v>0</v>
      </c>
      <c r="FV16" s="51">
        <f t="shared" si="15"/>
        <v>0</v>
      </c>
      <c r="FW16" s="51">
        <f t="shared" si="15"/>
        <v>0</v>
      </c>
      <c r="FX16" s="51">
        <f t="shared" si="15"/>
        <v>0</v>
      </c>
      <c r="FY16" s="130">
        <f t="shared" si="15"/>
        <v>0</v>
      </c>
      <c r="FZ16" s="51">
        <f t="shared" si="15"/>
        <v>0</v>
      </c>
      <c r="GA16" s="51">
        <f t="shared" si="15"/>
        <v>0</v>
      </c>
      <c r="GB16" s="51">
        <f t="shared" si="15"/>
        <v>0</v>
      </c>
      <c r="GC16" s="51">
        <f t="shared" si="15"/>
        <v>0</v>
      </c>
      <c r="GD16" s="51">
        <f t="shared" si="15"/>
        <v>0</v>
      </c>
      <c r="GE16" s="51">
        <f t="shared" si="15"/>
        <v>0</v>
      </c>
      <c r="GF16" s="51">
        <f t="shared" si="15"/>
        <v>0</v>
      </c>
      <c r="GG16" s="51">
        <f t="shared" si="15"/>
        <v>0</v>
      </c>
      <c r="GH16" s="51">
        <f t="shared" si="15"/>
        <v>0</v>
      </c>
      <c r="GI16" s="51">
        <f t="shared" si="15"/>
        <v>0</v>
      </c>
      <c r="GJ16" s="51">
        <f t="shared" si="15"/>
        <v>0</v>
      </c>
      <c r="GK16" s="51">
        <f t="shared" si="15"/>
        <v>0</v>
      </c>
      <c r="GL16" s="51">
        <f t="shared" si="15"/>
        <v>0</v>
      </c>
      <c r="GM16" s="51">
        <f t="shared" si="15"/>
        <v>0</v>
      </c>
      <c r="GN16" s="51">
        <f t="shared" ref="GN16:HN16" si="16">SUM(GN33:GN34)</f>
        <v>0</v>
      </c>
      <c r="GO16" s="130">
        <f t="shared" si="16"/>
        <v>0</v>
      </c>
      <c r="GP16" s="129">
        <f t="shared" si="16"/>
        <v>0</v>
      </c>
      <c r="GQ16" s="51">
        <f t="shared" si="16"/>
        <v>0</v>
      </c>
      <c r="GR16" s="51">
        <f t="shared" si="16"/>
        <v>6</v>
      </c>
      <c r="GS16" s="51">
        <f t="shared" si="16"/>
        <v>0</v>
      </c>
      <c r="GT16" s="51">
        <f t="shared" si="16"/>
        <v>0</v>
      </c>
      <c r="GU16" s="51">
        <f t="shared" si="16"/>
        <v>0</v>
      </c>
      <c r="GV16" s="51">
        <f t="shared" si="16"/>
        <v>0</v>
      </c>
      <c r="GW16" s="51">
        <f t="shared" si="16"/>
        <v>0</v>
      </c>
      <c r="GX16" s="51">
        <f t="shared" si="16"/>
        <v>0</v>
      </c>
      <c r="GY16" s="51">
        <f t="shared" si="16"/>
        <v>0</v>
      </c>
      <c r="GZ16" s="51">
        <f t="shared" si="16"/>
        <v>0</v>
      </c>
      <c r="HA16" s="51">
        <f t="shared" si="16"/>
        <v>0</v>
      </c>
      <c r="HB16" s="51">
        <f t="shared" si="16"/>
        <v>0</v>
      </c>
      <c r="HC16" s="51">
        <f t="shared" si="16"/>
        <v>0</v>
      </c>
      <c r="HD16" s="51">
        <f t="shared" si="16"/>
        <v>0</v>
      </c>
      <c r="HE16" s="51">
        <f t="shared" si="16"/>
        <v>0</v>
      </c>
      <c r="HF16" s="51">
        <f t="shared" si="16"/>
        <v>0</v>
      </c>
      <c r="HG16" s="51">
        <f t="shared" si="16"/>
        <v>0</v>
      </c>
      <c r="HH16" s="51">
        <f t="shared" si="16"/>
        <v>0</v>
      </c>
      <c r="HI16" s="51">
        <f t="shared" si="16"/>
        <v>0</v>
      </c>
      <c r="HJ16" s="51">
        <f t="shared" si="16"/>
        <v>0</v>
      </c>
      <c r="HK16" s="51">
        <f t="shared" si="16"/>
        <v>0</v>
      </c>
      <c r="HL16" s="130">
        <f t="shared" si="16"/>
        <v>0</v>
      </c>
      <c r="HM16" s="51">
        <f t="shared" si="16"/>
        <v>10</v>
      </c>
      <c r="HN16" s="131">
        <f t="shared" si="16"/>
        <v>3.6805299963194702E-3</v>
      </c>
      <c r="HO16" s="131">
        <f t="shared" ref="HO16:HO27" si="17">+HO15+HN16</f>
        <v>7.7291129922708868E-3</v>
      </c>
      <c r="HP16" s="127"/>
    </row>
    <row r="17" spans="2:240" s="124" customFormat="1" x14ac:dyDescent="0.25">
      <c r="B17" s="82" t="s">
        <v>348</v>
      </c>
      <c r="C17" s="128"/>
      <c r="D17" s="129">
        <f t="shared" ref="D17:BO17" si="18">SUM(D35:D38)</f>
        <v>2</v>
      </c>
      <c r="E17" s="51">
        <f t="shared" si="18"/>
        <v>0</v>
      </c>
      <c r="F17" s="130">
        <f t="shared" si="18"/>
        <v>0</v>
      </c>
      <c r="G17" s="129">
        <f t="shared" si="18"/>
        <v>0</v>
      </c>
      <c r="H17" s="51">
        <f t="shared" si="18"/>
        <v>0</v>
      </c>
      <c r="I17" s="51">
        <f t="shared" si="18"/>
        <v>0</v>
      </c>
      <c r="J17" s="51">
        <f t="shared" si="18"/>
        <v>0</v>
      </c>
      <c r="K17" s="51">
        <f t="shared" si="18"/>
        <v>0</v>
      </c>
      <c r="L17" s="51">
        <f t="shared" si="18"/>
        <v>0</v>
      </c>
      <c r="M17" s="51">
        <f t="shared" si="18"/>
        <v>0</v>
      </c>
      <c r="N17" s="51">
        <f t="shared" si="18"/>
        <v>0</v>
      </c>
      <c r="O17" s="51">
        <f t="shared" si="18"/>
        <v>0</v>
      </c>
      <c r="P17" s="51">
        <f t="shared" si="18"/>
        <v>0</v>
      </c>
      <c r="Q17" s="51">
        <f t="shared" si="18"/>
        <v>0</v>
      </c>
      <c r="R17" s="51">
        <f t="shared" si="18"/>
        <v>0</v>
      </c>
      <c r="S17" s="51">
        <f t="shared" si="18"/>
        <v>2</v>
      </c>
      <c r="T17" s="51">
        <f t="shared" si="18"/>
        <v>0</v>
      </c>
      <c r="U17" s="51">
        <f t="shared" si="18"/>
        <v>2</v>
      </c>
      <c r="V17" s="51">
        <f t="shared" si="18"/>
        <v>1</v>
      </c>
      <c r="W17" s="51">
        <f t="shared" si="18"/>
        <v>0</v>
      </c>
      <c r="X17" s="51">
        <f t="shared" si="18"/>
        <v>0</v>
      </c>
      <c r="Y17" s="51">
        <f t="shared" si="18"/>
        <v>0</v>
      </c>
      <c r="Z17" s="51">
        <f t="shared" si="18"/>
        <v>0</v>
      </c>
      <c r="AA17" s="51">
        <f t="shared" si="18"/>
        <v>0</v>
      </c>
      <c r="AB17" s="51">
        <f t="shared" si="18"/>
        <v>0</v>
      </c>
      <c r="AC17" s="51">
        <f t="shared" si="18"/>
        <v>0</v>
      </c>
      <c r="AD17" s="51">
        <f t="shared" si="18"/>
        <v>0</v>
      </c>
      <c r="AE17" s="51">
        <f t="shared" si="18"/>
        <v>0</v>
      </c>
      <c r="AF17" s="51">
        <f t="shared" si="18"/>
        <v>0</v>
      </c>
      <c r="AG17" s="51">
        <f t="shared" si="18"/>
        <v>0</v>
      </c>
      <c r="AH17" s="51">
        <f>SUM(AH35:AH38)</f>
        <v>0</v>
      </c>
      <c r="AI17" s="51">
        <f>SUM(AI35:AI38)</f>
        <v>0</v>
      </c>
      <c r="AJ17" s="51">
        <f t="shared" si="18"/>
        <v>0</v>
      </c>
      <c r="AK17" s="51">
        <f t="shared" si="18"/>
        <v>0</v>
      </c>
      <c r="AL17" s="51">
        <f t="shared" si="18"/>
        <v>0</v>
      </c>
      <c r="AM17" s="51">
        <f t="shared" si="18"/>
        <v>0</v>
      </c>
      <c r="AN17" s="51">
        <f t="shared" si="18"/>
        <v>0</v>
      </c>
      <c r="AO17" s="51">
        <f t="shared" si="18"/>
        <v>0</v>
      </c>
      <c r="AP17" s="51">
        <f t="shared" si="18"/>
        <v>0</v>
      </c>
      <c r="AQ17" s="51">
        <f t="shared" si="18"/>
        <v>0</v>
      </c>
      <c r="AR17" s="51">
        <f t="shared" si="18"/>
        <v>1</v>
      </c>
      <c r="AS17" s="51">
        <f t="shared" si="18"/>
        <v>0</v>
      </c>
      <c r="AT17" s="51">
        <f t="shared" si="18"/>
        <v>0</v>
      </c>
      <c r="AU17" s="51">
        <f t="shared" si="18"/>
        <v>0</v>
      </c>
      <c r="AV17" s="51">
        <f t="shared" si="18"/>
        <v>0</v>
      </c>
      <c r="AW17" s="51">
        <f t="shared" si="18"/>
        <v>0</v>
      </c>
      <c r="AX17" s="51">
        <f t="shared" si="18"/>
        <v>0</v>
      </c>
      <c r="AY17" s="51">
        <f t="shared" si="18"/>
        <v>0</v>
      </c>
      <c r="AZ17" s="51">
        <f t="shared" si="18"/>
        <v>0</v>
      </c>
      <c r="BA17" s="51">
        <f t="shared" si="18"/>
        <v>0</v>
      </c>
      <c r="BB17" s="51">
        <f t="shared" si="18"/>
        <v>0</v>
      </c>
      <c r="BC17" s="51">
        <f t="shared" si="18"/>
        <v>0</v>
      </c>
      <c r="BD17" s="51">
        <f t="shared" si="18"/>
        <v>0</v>
      </c>
      <c r="BE17" s="51">
        <f t="shared" si="18"/>
        <v>0</v>
      </c>
      <c r="BF17" s="51">
        <f t="shared" si="18"/>
        <v>0</v>
      </c>
      <c r="BG17" s="51">
        <f t="shared" si="18"/>
        <v>0</v>
      </c>
      <c r="BH17" s="51">
        <f t="shared" si="18"/>
        <v>0</v>
      </c>
      <c r="BI17" s="51">
        <f t="shared" si="18"/>
        <v>0</v>
      </c>
      <c r="BJ17" s="51">
        <f t="shared" si="18"/>
        <v>1</v>
      </c>
      <c r="BK17" s="51">
        <f t="shared" si="18"/>
        <v>0</v>
      </c>
      <c r="BL17" s="51">
        <f t="shared" si="18"/>
        <v>1</v>
      </c>
      <c r="BM17" s="51">
        <f t="shared" si="18"/>
        <v>0</v>
      </c>
      <c r="BN17" s="51">
        <f t="shared" si="18"/>
        <v>1</v>
      </c>
      <c r="BO17" s="51">
        <f t="shared" si="18"/>
        <v>0</v>
      </c>
      <c r="BP17" s="51">
        <f t="shared" ref="BP17:EA17" si="19">SUM(BP35:BP38)</f>
        <v>0</v>
      </c>
      <c r="BQ17" s="51">
        <f t="shared" si="19"/>
        <v>0</v>
      </c>
      <c r="BR17" s="51">
        <f t="shared" si="19"/>
        <v>0</v>
      </c>
      <c r="BS17" s="51">
        <f t="shared" si="19"/>
        <v>0</v>
      </c>
      <c r="BT17" s="51">
        <f t="shared" si="19"/>
        <v>0</v>
      </c>
      <c r="BU17" s="51">
        <f t="shared" si="19"/>
        <v>0</v>
      </c>
      <c r="BV17" s="51">
        <f t="shared" si="19"/>
        <v>0</v>
      </c>
      <c r="BW17" s="51">
        <f t="shared" si="19"/>
        <v>0</v>
      </c>
      <c r="BX17" s="51">
        <f t="shared" si="19"/>
        <v>0</v>
      </c>
      <c r="BY17" s="51">
        <f t="shared" si="19"/>
        <v>0</v>
      </c>
      <c r="BZ17" s="51">
        <f t="shared" si="19"/>
        <v>0</v>
      </c>
      <c r="CA17" s="51">
        <f t="shared" si="19"/>
        <v>0</v>
      </c>
      <c r="CB17" s="51">
        <f t="shared" si="19"/>
        <v>0</v>
      </c>
      <c r="CC17" s="51">
        <f t="shared" si="19"/>
        <v>0</v>
      </c>
      <c r="CD17" s="51">
        <f t="shared" si="19"/>
        <v>0</v>
      </c>
      <c r="CE17" s="51">
        <f t="shared" si="19"/>
        <v>1</v>
      </c>
      <c r="CF17" s="51">
        <f t="shared" si="19"/>
        <v>0</v>
      </c>
      <c r="CG17" s="51">
        <f t="shared" si="19"/>
        <v>0</v>
      </c>
      <c r="CH17" s="51">
        <f t="shared" si="19"/>
        <v>0</v>
      </c>
      <c r="CI17" s="51">
        <f t="shared" si="19"/>
        <v>0</v>
      </c>
      <c r="CJ17" s="51">
        <f t="shared" si="19"/>
        <v>0</v>
      </c>
      <c r="CK17" s="51">
        <f t="shared" si="19"/>
        <v>0</v>
      </c>
      <c r="CL17" s="51">
        <f t="shared" si="19"/>
        <v>0</v>
      </c>
      <c r="CM17" s="51">
        <f t="shared" si="19"/>
        <v>0</v>
      </c>
      <c r="CN17" s="51">
        <f t="shared" si="19"/>
        <v>0</v>
      </c>
      <c r="CO17" s="51">
        <f t="shared" si="19"/>
        <v>0</v>
      </c>
      <c r="CP17" s="51">
        <f t="shared" si="19"/>
        <v>0</v>
      </c>
      <c r="CQ17" s="51">
        <f t="shared" si="19"/>
        <v>0</v>
      </c>
      <c r="CR17" s="130">
        <f t="shared" si="19"/>
        <v>0</v>
      </c>
      <c r="CS17" s="129">
        <f t="shared" si="19"/>
        <v>0</v>
      </c>
      <c r="CT17" s="51">
        <f t="shared" si="19"/>
        <v>0</v>
      </c>
      <c r="CU17" s="51">
        <f t="shared" si="19"/>
        <v>0</v>
      </c>
      <c r="CV17" s="51">
        <f t="shared" si="19"/>
        <v>0</v>
      </c>
      <c r="CW17" s="51">
        <f t="shared" si="19"/>
        <v>0</v>
      </c>
      <c r="CX17" s="51">
        <f t="shared" si="19"/>
        <v>0</v>
      </c>
      <c r="CY17" s="51">
        <f t="shared" si="19"/>
        <v>0</v>
      </c>
      <c r="CZ17" s="130">
        <f t="shared" si="19"/>
        <v>0</v>
      </c>
      <c r="DA17" s="129">
        <f t="shared" si="19"/>
        <v>0</v>
      </c>
      <c r="DB17" s="51">
        <f t="shared" si="19"/>
        <v>2</v>
      </c>
      <c r="DC17" s="51">
        <f t="shared" si="19"/>
        <v>0</v>
      </c>
      <c r="DD17" s="51">
        <f t="shared" si="19"/>
        <v>2</v>
      </c>
      <c r="DE17" s="51">
        <f t="shared" si="19"/>
        <v>1</v>
      </c>
      <c r="DF17" s="51">
        <f t="shared" si="19"/>
        <v>0</v>
      </c>
      <c r="DG17" s="51">
        <f t="shared" si="19"/>
        <v>0</v>
      </c>
      <c r="DH17" s="51">
        <f t="shared" si="19"/>
        <v>0</v>
      </c>
      <c r="DI17" s="51">
        <f t="shared" si="19"/>
        <v>0</v>
      </c>
      <c r="DJ17" s="51">
        <f t="shared" si="19"/>
        <v>0</v>
      </c>
      <c r="DK17" s="51">
        <f t="shared" si="19"/>
        <v>0</v>
      </c>
      <c r="DL17" s="51">
        <f t="shared" si="19"/>
        <v>0</v>
      </c>
      <c r="DM17" s="51">
        <f t="shared" si="19"/>
        <v>0</v>
      </c>
      <c r="DN17" s="51">
        <f t="shared" si="19"/>
        <v>0</v>
      </c>
      <c r="DO17" s="51">
        <f t="shared" si="19"/>
        <v>0</v>
      </c>
      <c r="DP17" s="51">
        <f t="shared" si="19"/>
        <v>0</v>
      </c>
      <c r="DQ17" s="51">
        <f t="shared" si="19"/>
        <v>0</v>
      </c>
      <c r="DR17" s="51">
        <f t="shared" si="19"/>
        <v>0</v>
      </c>
      <c r="DS17" s="51">
        <f t="shared" si="19"/>
        <v>0</v>
      </c>
      <c r="DT17" s="51">
        <f t="shared" si="19"/>
        <v>0</v>
      </c>
      <c r="DU17" s="51">
        <f t="shared" si="19"/>
        <v>1</v>
      </c>
      <c r="DV17" s="51">
        <f t="shared" si="19"/>
        <v>0</v>
      </c>
      <c r="DW17" s="51">
        <f t="shared" si="19"/>
        <v>0</v>
      </c>
      <c r="DX17" s="51">
        <f t="shared" si="19"/>
        <v>0</v>
      </c>
      <c r="DY17" s="51">
        <f t="shared" si="19"/>
        <v>0</v>
      </c>
      <c r="DZ17" s="51">
        <f t="shared" si="19"/>
        <v>1</v>
      </c>
      <c r="EA17" s="51">
        <f t="shared" si="19"/>
        <v>0</v>
      </c>
      <c r="EB17" s="51">
        <f t="shared" ref="EB17:GM17" si="20">SUM(EB35:EB38)</f>
        <v>0</v>
      </c>
      <c r="EC17" s="130">
        <f t="shared" si="20"/>
        <v>0</v>
      </c>
      <c r="ED17" s="51">
        <f t="shared" si="20"/>
        <v>0</v>
      </c>
      <c r="EE17" s="51">
        <f t="shared" si="20"/>
        <v>0</v>
      </c>
      <c r="EF17" s="51">
        <f t="shared" si="20"/>
        <v>0</v>
      </c>
      <c r="EG17" s="51">
        <f t="shared" si="20"/>
        <v>0</v>
      </c>
      <c r="EH17" s="51">
        <f t="shared" si="20"/>
        <v>0</v>
      </c>
      <c r="EI17" s="51">
        <f t="shared" si="20"/>
        <v>0</v>
      </c>
      <c r="EJ17" s="51">
        <f t="shared" si="20"/>
        <v>0</v>
      </c>
      <c r="EK17" s="51">
        <f t="shared" si="20"/>
        <v>1</v>
      </c>
      <c r="EL17" s="51">
        <f t="shared" si="20"/>
        <v>1</v>
      </c>
      <c r="EM17" s="51">
        <f t="shared" si="20"/>
        <v>1</v>
      </c>
      <c r="EN17" s="51">
        <f t="shared" si="20"/>
        <v>0</v>
      </c>
      <c r="EO17" s="51">
        <f t="shared" si="20"/>
        <v>0</v>
      </c>
      <c r="EP17" s="129">
        <f t="shared" si="20"/>
        <v>0</v>
      </c>
      <c r="EQ17" s="51">
        <f t="shared" si="20"/>
        <v>0</v>
      </c>
      <c r="ER17" s="51">
        <f t="shared" si="20"/>
        <v>1</v>
      </c>
      <c r="ES17" s="51">
        <f t="shared" si="20"/>
        <v>0</v>
      </c>
      <c r="ET17" s="51">
        <f t="shared" si="20"/>
        <v>0</v>
      </c>
      <c r="EU17" s="51">
        <f t="shared" si="20"/>
        <v>2</v>
      </c>
      <c r="EV17" s="51">
        <f t="shared" si="20"/>
        <v>0</v>
      </c>
      <c r="EW17" s="51">
        <f t="shared" si="20"/>
        <v>0</v>
      </c>
      <c r="EX17" s="51">
        <f t="shared" si="20"/>
        <v>0</v>
      </c>
      <c r="EY17" s="51">
        <f t="shared" si="20"/>
        <v>0</v>
      </c>
      <c r="EZ17" s="51">
        <f t="shared" si="20"/>
        <v>1</v>
      </c>
      <c r="FA17" s="130">
        <f t="shared" si="20"/>
        <v>0</v>
      </c>
      <c r="FB17" s="51">
        <f t="shared" si="20"/>
        <v>0</v>
      </c>
      <c r="FC17" s="51">
        <f t="shared" si="20"/>
        <v>0</v>
      </c>
      <c r="FD17" s="51">
        <f t="shared" si="20"/>
        <v>0</v>
      </c>
      <c r="FE17" s="51">
        <f t="shared" si="20"/>
        <v>0</v>
      </c>
      <c r="FF17" s="51">
        <f t="shared" si="20"/>
        <v>0</v>
      </c>
      <c r="FG17" s="129">
        <f t="shared" si="20"/>
        <v>0</v>
      </c>
      <c r="FH17" s="51">
        <f t="shared" si="20"/>
        <v>0</v>
      </c>
      <c r="FI17" s="51">
        <f t="shared" si="20"/>
        <v>1</v>
      </c>
      <c r="FJ17" s="51">
        <f t="shared" si="20"/>
        <v>0</v>
      </c>
      <c r="FK17" s="51">
        <f t="shared" si="20"/>
        <v>0</v>
      </c>
      <c r="FL17" s="51">
        <f t="shared" si="20"/>
        <v>0</v>
      </c>
      <c r="FM17" s="51">
        <f t="shared" si="20"/>
        <v>0</v>
      </c>
      <c r="FN17" s="51">
        <f t="shared" si="20"/>
        <v>0</v>
      </c>
      <c r="FO17" s="51">
        <f t="shared" si="20"/>
        <v>1</v>
      </c>
      <c r="FP17" s="130">
        <f t="shared" si="20"/>
        <v>0</v>
      </c>
      <c r="FQ17" s="129">
        <f t="shared" si="20"/>
        <v>0</v>
      </c>
      <c r="FR17" s="51">
        <f t="shared" si="20"/>
        <v>0</v>
      </c>
      <c r="FS17" s="51">
        <f t="shared" si="20"/>
        <v>0</v>
      </c>
      <c r="FT17" s="51">
        <f t="shared" si="20"/>
        <v>1</v>
      </c>
      <c r="FU17" s="51">
        <f t="shared" si="20"/>
        <v>0</v>
      </c>
      <c r="FV17" s="51">
        <f t="shared" si="20"/>
        <v>0</v>
      </c>
      <c r="FW17" s="51">
        <f t="shared" si="20"/>
        <v>0</v>
      </c>
      <c r="FX17" s="51">
        <f t="shared" si="20"/>
        <v>0</v>
      </c>
      <c r="FY17" s="130">
        <f t="shared" si="20"/>
        <v>0</v>
      </c>
      <c r="FZ17" s="51">
        <f t="shared" si="20"/>
        <v>0</v>
      </c>
      <c r="GA17" s="51">
        <f t="shared" si="20"/>
        <v>0</v>
      </c>
      <c r="GB17" s="51">
        <f t="shared" si="20"/>
        <v>0</v>
      </c>
      <c r="GC17" s="51">
        <f t="shared" si="20"/>
        <v>0</v>
      </c>
      <c r="GD17" s="51">
        <f t="shared" si="20"/>
        <v>1</v>
      </c>
      <c r="GE17" s="51">
        <f t="shared" si="20"/>
        <v>0</v>
      </c>
      <c r="GF17" s="51">
        <f t="shared" si="20"/>
        <v>0</v>
      </c>
      <c r="GG17" s="51">
        <f t="shared" si="20"/>
        <v>0</v>
      </c>
      <c r="GH17" s="51">
        <f t="shared" si="20"/>
        <v>0</v>
      </c>
      <c r="GI17" s="51">
        <f t="shared" si="20"/>
        <v>0</v>
      </c>
      <c r="GJ17" s="51">
        <f t="shared" si="20"/>
        <v>0</v>
      </c>
      <c r="GK17" s="51">
        <f t="shared" si="20"/>
        <v>0</v>
      </c>
      <c r="GL17" s="51">
        <f t="shared" si="20"/>
        <v>0</v>
      </c>
      <c r="GM17" s="51">
        <f t="shared" si="20"/>
        <v>0</v>
      </c>
      <c r="GN17" s="51">
        <f t="shared" ref="GN17:HN17" si="21">SUM(GN35:GN38)</f>
        <v>0</v>
      </c>
      <c r="GO17" s="130">
        <f t="shared" si="21"/>
        <v>0</v>
      </c>
      <c r="GP17" s="129">
        <f t="shared" si="21"/>
        <v>0</v>
      </c>
      <c r="GQ17" s="51">
        <f t="shared" si="21"/>
        <v>0</v>
      </c>
      <c r="GR17" s="51">
        <f t="shared" si="21"/>
        <v>1</v>
      </c>
      <c r="GS17" s="51">
        <f t="shared" si="21"/>
        <v>0</v>
      </c>
      <c r="GT17" s="51">
        <f t="shared" si="21"/>
        <v>0</v>
      </c>
      <c r="GU17" s="51">
        <f t="shared" si="21"/>
        <v>0</v>
      </c>
      <c r="GV17" s="51">
        <f t="shared" si="21"/>
        <v>0</v>
      </c>
      <c r="GW17" s="51">
        <f t="shared" si="21"/>
        <v>0</v>
      </c>
      <c r="GX17" s="51">
        <f t="shared" si="21"/>
        <v>0</v>
      </c>
      <c r="GY17" s="51">
        <f t="shared" si="21"/>
        <v>0</v>
      </c>
      <c r="GZ17" s="51">
        <f t="shared" si="21"/>
        <v>0</v>
      </c>
      <c r="HA17" s="51">
        <f t="shared" si="21"/>
        <v>0</v>
      </c>
      <c r="HB17" s="51">
        <f t="shared" si="21"/>
        <v>0</v>
      </c>
      <c r="HC17" s="51">
        <f t="shared" si="21"/>
        <v>0</v>
      </c>
      <c r="HD17" s="51">
        <f t="shared" si="21"/>
        <v>0</v>
      </c>
      <c r="HE17" s="51">
        <f t="shared" si="21"/>
        <v>0</v>
      </c>
      <c r="HF17" s="51">
        <f t="shared" si="21"/>
        <v>0</v>
      </c>
      <c r="HG17" s="51">
        <f t="shared" si="21"/>
        <v>0</v>
      </c>
      <c r="HH17" s="51">
        <f t="shared" si="21"/>
        <v>0</v>
      </c>
      <c r="HI17" s="51">
        <f t="shared" si="21"/>
        <v>0</v>
      </c>
      <c r="HJ17" s="51">
        <f t="shared" si="21"/>
        <v>0</v>
      </c>
      <c r="HK17" s="51">
        <f t="shared" si="21"/>
        <v>0</v>
      </c>
      <c r="HL17" s="130">
        <f t="shared" si="21"/>
        <v>0</v>
      </c>
      <c r="HM17" s="51">
        <f t="shared" si="21"/>
        <v>31</v>
      </c>
      <c r="HN17" s="131">
        <f t="shared" si="21"/>
        <v>1.1409642988590356E-2</v>
      </c>
      <c r="HO17" s="131">
        <f t="shared" si="17"/>
        <v>1.9138755980861243E-2</v>
      </c>
      <c r="HP17" s="127"/>
    </row>
    <row r="18" spans="2:240" s="124" customFormat="1" x14ac:dyDescent="0.25">
      <c r="B18" s="82" t="s">
        <v>347</v>
      </c>
      <c r="C18" s="128"/>
      <c r="D18" s="129">
        <f t="shared" ref="D18:BO18" si="22">SUM(D39:D51)</f>
        <v>5</v>
      </c>
      <c r="E18" s="51">
        <f t="shared" si="22"/>
        <v>0</v>
      </c>
      <c r="F18" s="130">
        <f t="shared" si="22"/>
        <v>0</v>
      </c>
      <c r="G18" s="129">
        <f t="shared" si="22"/>
        <v>0</v>
      </c>
      <c r="H18" s="51">
        <f t="shared" si="22"/>
        <v>0</v>
      </c>
      <c r="I18" s="51">
        <f t="shared" si="22"/>
        <v>0</v>
      </c>
      <c r="J18" s="51">
        <f t="shared" si="22"/>
        <v>0</v>
      </c>
      <c r="K18" s="51">
        <f t="shared" si="22"/>
        <v>0</v>
      </c>
      <c r="L18" s="51">
        <f t="shared" si="22"/>
        <v>0</v>
      </c>
      <c r="M18" s="51">
        <f t="shared" si="22"/>
        <v>0</v>
      </c>
      <c r="N18" s="51">
        <f t="shared" si="22"/>
        <v>0</v>
      </c>
      <c r="O18" s="51">
        <f t="shared" si="22"/>
        <v>0</v>
      </c>
      <c r="P18" s="51">
        <f t="shared" si="22"/>
        <v>0</v>
      </c>
      <c r="Q18" s="51">
        <f t="shared" si="22"/>
        <v>0</v>
      </c>
      <c r="R18" s="51">
        <f t="shared" si="22"/>
        <v>0</v>
      </c>
      <c r="S18" s="51">
        <f t="shared" si="22"/>
        <v>0</v>
      </c>
      <c r="T18" s="51">
        <f t="shared" si="22"/>
        <v>0</v>
      </c>
      <c r="U18" s="51">
        <f t="shared" si="22"/>
        <v>0</v>
      </c>
      <c r="V18" s="51">
        <f t="shared" si="22"/>
        <v>0</v>
      </c>
      <c r="W18" s="51">
        <f t="shared" si="22"/>
        <v>0</v>
      </c>
      <c r="X18" s="51">
        <f t="shared" si="22"/>
        <v>0</v>
      </c>
      <c r="Y18" s="51">
        <f t="shared" si="22"/>
        <v>0</v>
      </c>
      <c r="Z18" s="51">
        <f t="shared" si="22"/>
        <v>0</v>
      </c>
      <c r="AA18" s="51">
        <f t="shared" si="22"/>
        <v>0</v>
      </c>
      <c r="AB18" s="51">
        <f t="shared" si="22"/>
        <v>0</v>
      </c>
      <c r="AC18" s="51">
        <f t="shared" si="22"/>
        <v>0</v>
      </c>
      <c r="AD18" s="51">
        <f t="shared" si="22"/>
        <v>0</v>
      </c>
      <c r="AE18" s="51">
        <f t="shared" si="22"/>
        <v>0</v>
      </c>
      <c r="AF18" s="51">
        <f t="shared" si="22"/>
        <v>0</v>
      </c>
      <c r="AG18" s="51">
        <f t="shared" si="22"/>
        <v>0</v>
      </c>
      <c r="AH18" s="51">
        <f>SUM(AH39:AH51)</f>
        <v>0</v>
      </c>
      <c r="AI18" s="51">
        <f>SUM(AI39:AI51)</f>
        <v>0</v>
      </c>
      <c r="AJ18" s="51">
        <f t="shared" si="22"/>
        <v>0</v>
      </c>
      <c r="AK18" s="51">
        <f t="shared" si="22"/>
        <v>0</v>
      </c>
      <c r="AL18" s="51">
        <f t="shared" si="22"/>
        <v>0</v>
      </c>
      <c r="AM18" s="51">
        <f t="shared" si="22"/>
        <v>0</v>
      </c>
      <c r="AN18" s="51">
        <f t="shared" si="22"/>
        <v>0</v>
      </c>
      <c r="AO18" s="51">
        <f t="shared" si="22"/>
        <v>0</v>
      </c>
      <c r="AP18" s="51">
        <f t="shared" si="22"/>
        <v>0</v>
      </c>
      <c r="AQ18" s="51">
        <f t="shared" si="22"/>
        <v>0</v>
      </c>
      <c r="AR18" s="51">
        <f t="shared" si="22"/>
        <v>0</v>
      </c>
      <c r="AS18" s="51">
        <f t="shared" si="22"/>
        <v>0</v>
      </c>
      <c r="AT18" s="51">
        <f t="shared" si="22"/>
        <v>0</v>
      </c>
      <c r="AU18" s="51">
        <f t="shared" si="22"/>
        <v>0</v>
      </c>
      <c r="AV18" s="51">
        <f t="shared" si="22"/>
        <v>0</v>
      </c>
      <c r="AW18" s="51">
        <f t="shared" si="22"/>
        <v>0</v>
      </c>
      <c r="AX18" s="51">
        <f t="shared" si="22"/>
        <v>0</v>
      </c>
      <c r="AY18" s="51">
        <f t="shared" si="22"/>
        <v>0</v>
      </c>
      <c r="AZ18" s="51">
        <f t="shared" si="22"/>
        <v>0</v>
      </c>
      <c r="BA18" s="51">
        <f t="shared" si="22"/>
        <v>0</v>
      </c>
      <c r="BB18" s="51">
        <f t="shared" si="22"/>
        <v>0</v>
      </c>
      <c r="BC18" s="51">
        <f t="shared" si="22"/>
        <v>0</v>
      </c>
      <c r="BD18" s="51">
        <f t="shared" si="22"/>
        <v>0</v>
      </c>
      <c r="BE18" s="51">
        <f t="shared" si="22"/>
        <v>0</v>
      </c>
      <c r="BF18" s="51">
        <f t="shared" si="22"/>
        <v>0</v>
      </c>
      <c r="BG18" s="51">
        <f t="shared" si="22"/>
        <v>0</v>
      </c>
      <c r="BH18" s="51">
        <f t="shared" si="22"/>
        <v>0</v>
      </c>
      <c r="BI18" s="51">
        <f t="shared" si="22"/>
        <v>0</v>
      </c>
      <c r="BJ18" s="51">
        <f t="shared" si="22"/>
        <v>0</v>
      </c>
      <c r="BK18" s="51">
        <f t="shared" si="22"/>
        <v>0</v>
      </c>
      <c r="BL18" s="51">
        <f t="shared" si="22"/>
        <v>0</v>
      </c>
      <c r="BM18" s="51">
        <f t="shared" si="22"/>
        <v>0</v>
      </c>
      <c r="BN18" s="51">
        <f t="shared" si="22"/>
        <v>0</v>
      </c>
      <c r="BO18" s="51">
        <f t="shared" si="22"/>
        <v>0</v>
      </c>
      <c r="BP18" s="51">
        <f t="shared" ref="BP18:EA18" si="23">SUM(BP39:BP51)</f>
        <v>0</v>
      </c>
      <c r="BQ18" s="51">
        <f t="shared" si="23"/>
        <v>0</v>
      </c>
      <c r="BR18" s="51">
        <f t="shared" si="23"/>
        <v>0</v>
      </c>
      <c r="BS18" s="51">
        <f t="shared" si="23"/>
        <v>0</v>
      </c>
      <c r="BT18" s="51">
        <f t="shared" si="23"/>
        <v>0</v>
      </c>
      <c r="BU18" s="51">
        <f t="shared" si="23"/>
        <v>0</v>
      </c>
      <c r="BV18" s="51">
        <f t="shared" si="23"/>
        <v>0</v>
      </c>
      <c r="BW18" s="51">
        <f t="shared" si="23"/>
        <v>0</v>
      </c>
      <c r="BX18" s="51">
        <f t="shared" si="23"/>
        <v>0</v>
      </c>
      <c r="BY18" s="51">
        <f t="shared" si="23"/>
        <v>0</v>
      </c>
      <c r="BZ18" s="51">
        <f t="shared" si="23"/>
        <v>0</v>
      </c>
      <c r="CA18" s="51">
        <f t="shared" si="23"/>
        <v>0</v>
      </c>
      <c r="CB18" s="51">
        <f t="shared" si="23"/>
        <v>0</v>
      </c>
      <c r="CC18" s="51">
        <f t="shared" si="23"/>
        <v>0</v>
      </c>
      <c r="CD18" s="51">
        <f t="shared" si="23"/>
        <v>0</v>
      </c>
      <c r="CE18" s="51">
        <f t="shared" si="23"/>
        <v>0</v>
      </c>
      <c r="CF18" s="51">
        <f t="shared" si="23"/>
        <v>0</v>
      </c>
      <c r="CG18" s="51">
        <f t="shared" si="23"/>
        <v>0</v>
      </c>
      <c r="CH18" s="51">
        <f t="shared" si="23"/>
        <v>0</v>
      </c>
      <c r="CI18" s="51">
        <f t="shared" si="23"/>
        <v>0</v>
      </c>
      <c r="CJ18" s="51">
        <f t="shared" si="23"/>
        <v>0</v>
      </c>
      <c r="CK18" s="51">
        <f t="shared" si="23"/>
        <v>1</v>
      </c>
      <c r="CL18" s="51">
        <f t="shared" si="23"/>
        <v>0</v>
      </c>
      <c r="CM18" s="51">
        <f t="shared" si="23"/>
        <v>0</v>
      </c>
      <c r="CN18" s="51">
        <f t="shared" si="23"/>
        <v>0</v>
      </c>
      <c r="CO18" s="51">
        <f t="shared" si="23"/>
        <v>0</v>
      </c>
      <c r="CP18" s="51">
        <f t="shared" si="23"/>
        <v>0</v>
      </c>
      <c r="CQ18" s="51">
        <f t="shared" si="23"/>
        <v>0</v>
      </c>
      <c r="CR18" s="130">
        <f t="shared" si="23"/>
        <v>0</v>
      </c>
      <c r="CS18" s="129">
        <f t="shared" si="23"/>
        <v>0</v>
      </c>
      <c r="CT18" s="51">
        <f t="shared" si="23"/>
        <v>0</v>
      </c>
      <c r="CU18" s="51">
        <f t="shared" si="23"/>
        <v>0</v>
      </c>
      <c r="CV18" s="51">
        <f t="shared" si="23"/>
        <v>0</v>
      </c>
      <c r="CW18" s="51">
        <f t="shared" si="23"/>
        <v>0</v>
      </c>
      <c r="CX18" s="51">
        <f t="shared" si="23"/>
        <v>0</v>
      </c>
      <c r="CY18" s="51">
        <f t="shared" si="23"/>
        <v>0</v>
      </c>
      <c r="CZ18" s="130">
        <f t="shared" si="23"/>
        <v>0</v>
      </c>
      <c r="DA18" s="129">
        <f t="shared" si="23"/>
        <v>0</v>
      </c>
      <c r="DB18" s="51">
        <f t="shared" si="23"/>
        <v>1</v>
      </c>
      <c r="DC18" s="51">
        <f t="shared" si="23"/>
        <v>1</v>
      </c>
      <c r="DD18" s="51">
        <f t="shared" si="23"/>
        <v>0</v>
      </c>
      <c r="DE18" s="51">
        <f t="shared" si="23"/>
        <v>6</v>
      </c>
      <c r="DF18" s="51">
        <f t="shared" si="23"/>
        <v>0</v>
      </c>
      <c r="DG18" s="51">
        <f t="shared" si="23"/>
        <v>0</v>
      </c>
      <c r="DH18" s="51">
        <f t="shared" si="23"/>
        <v>0</v>
      </c>
      <c r="DI18" s="51">
        <f t="shared" si="23"/>
        <v>0</v>
      </c>
      <c r="DJ18" s="51">
        <f t="shared" si="23"/>
        <v>0</v>
      </c>
      <c r="DK18" s="51">
        <f t="shared" si="23"/>
        <v>0</v>
      </c>
      <c r="DL18" s="51">
        <f t="shared" si="23"/>
        <v>0</v>
      </c>
      <c r="DM18" s="51">
        <f t="shared" si="23"/>
        <v>0</v>
      </c>
      <c r="DN18" s="51">
        <f t="shared" si="23"/>
        <v>0</v>
      </c>
      <c r="DO18" s="51">
        <f t="shared" si="23"/>
        <v>2</v>
      </c>
      <c r="DP18" s="51">
        <f t="shared" si="23"/>
        <v>0</v>
      </c>
      <c r="DQ18" s="51">
        <f t="shared" si="23"/>
        <v>0</v>
      </c>
      <c r="DR18" s="51">
        <f t="shared" si="23"/>
        <v>19</v>
      </c>
      <c r="DS18" s="51">
        <f t="shared" si="23"/>
        <v>0</v>
      </c>
      <c r="DT18" s="51">
        <f t="shared" si="23"/>
        <v>0</v>
      </c>
      <c r="DU18" s="51">
        <f t="shared" si="23"/>
        <v>1</v>
      </c>
      <c r="DV18" s="51">
        <f t="shared" si="23"/>
        <v>0</v>
      </c>
      <c r="DW18" s="51">
        <f t="shared" si="23"/>
        <v>0</v>
      </c>
      <c r="DX18" s="51">
        <f t="shared" si="23"/>
        <v>1</v>
      </c>
      <c r="DY18" s="51">
        <f t="shared" si="23"/>
        <v>0</v>
      </c>
      <c r="DZ18" s="51">
        <f t="shared" si="23"/>
        <v>2</v>
      </c>
      <c r="EA18" s="51">
        <f t="shared" si="23"/>
        <v>1</v>
      </c>
      <c r="EB18" s="51">
        <f t="shared" ref="EB18:GM18" si="24">SUM(EB39:EB51)</f>
        <v>0</v>
      </c>
      <c r="EC18" s="130">
        <f t="shared" si="24"/>
        <v>0</v>
      </c>
      <c r="ED18" s="51">
        <f t="shared" si="24"/>
        <v>0</v>
      </c>
      <c r="EE18" s="51">
        <f t="shared" si="24"/>
        <v>0</v>
      </c>
      <c r="EF18" s="51">
        <f t="shared" si="24"/>
        <v>5</v>
      </c>
      <c r="EG18" s="51">
        <f t="shared" si="24"/>
        <v>0</v>
      </c>
      <c r="EH18" s="51">
        <f t="shared" si="24"/>
        <v>0</v>
      </c>
      <c r="EI18" s="51">
        <f t="shared" si="24"/>
        <v>0</v>
      </c>
      <c r="EJ18" s="51">
        <f t="shared" si="24"/>
        <v>0</v>
      </c>
      <c r="EK18" s="51">
        <f t="shared" si="24"/>
        <v>0</v>
      </c>
      <c r="EL18" s="51">
        <f t="shared" si="24"/>
        <v>0</v>
      </c>
      <c r="EM18" s="51">
        <f t="shared" si="24"/>
        <v>7</v>
      </c>
      <c r="EN18" s="51">
        <f t="shared" si="24"/>
        <v>0</v>
      </c>
      <c r="EO18" s="51">
        <f t="shared" si="24"/>
        <v>0</v>
      </c>
      <c r="EP18" s="129">
        <f t="shared" si="24"/>
        <v>5</v>
      </c>
      <c r="EQ18" s="51">
        <f t="shared" si="24"/>
        <v>1</v>
      </c>
      <c r="ER18" s="51">
        <f t="shared" si="24"/>
        <v>1</v>
      </c>
      <c r="ES18" s="51">
        <f t="shared" si="24"/>
        <v>6</v>
      </c>
      <c r="ET18" s="51">
        <f t="shared" si="24"/>
        <v>1</v>
      </c>
      <c r="EU18" s="51">
        <f t="shared" si="24"/>
        <v>12</v>
      </c>
      <c r="EV18" s="51">
        <f t="shared" si="24"/>
        <v>1</v>
      </c>
      <c r="EW18" s="51">
        <f t="shared" si="24"/>
        <v>9</v>
      </c>
      <c r="EX18" s="51">
        <f t="shared" si="24"/>
        <v>0</v>
      </c>
      <c r="EY18" s="51">
        <f t="shared" si="24"/>
        <v>0</v>
      </c>
      <c r="EZ18" s="51">
        <f t="shared" si="24"/>
        <v>0</v>
      </c>
      <c r="FA18" s="130">
        <f t="shared" si="24"/>
        <v>0</v>
      </c>
      <c r="FB18" s="51">
        <f t="shared" si="24"/>
        <v>0</v>
      </c>
      <c r="FC18" s="51">
        <f t="shared" si="24"/>
        <v>0</v>
      </c>
      <c r="FD18" s="51">
        <f t="shared" si="24"/>
        <v>0</v>
      </c>
      <c r="FE18" s="51">
        <f t="shared" si="24"/>
        <v>0</v>
      </c>
      <c r="FF18" s="51">
        <f t="shared" si="24"/>
        <v>0</v>
      </c>
      <c r="FG18" s="129">
        <f t="shared" si="24"/>
        <v>0</v>
      </c>
      <c r="FH18" s="51">
        <f t="shared" si="24"/>
        <v>0</v>
      </c>
      <c r="FI18" s="51">
        <f t="shared" si="24"/>
        <v>0</v>
      </c>
      <c r="FJ18" s="51">
        <f t="shared" si="24"/>
        <v>0</v>
      </c>
      <c r="FK18" s="51">
        <f t="shared" si="24"/>
        <v>0</v>
      </c>
      <c r="FL18" s="51">
        <f t="shared" si="24"/>
        <v>0</v>
      </c>
      <c r="FM18" s="51">
        <f t="shared" si="24"/>
        <v>0</v>
      </c>
      <c r="FN18" s="51">
        <f t="shared" si="24"/>
        <v>0</v>
      </c>
      <c r="FO18" s="51">
        <f t="shared" si="24"/>
        <v>0</v>
      </c>
      <c r="FP18" s="130">
        <f t="shared" si="24"/>
        <v>1</v>
      </c>
      <c r="FQ18" s="129">
        <f t="shared" si="24"/>
        <v>0</v>
      </c>
      <c r="FR18" s="51">
        <f t="shared" si="24"/>
        <v>0</v>
      </c>
      <c r="FS18" s="51">
        <f t="shared" si="24"/>
        <v>0</v>
      </c>
      <c r="FT18" s="51">
        <f t="shared" si="24"/>
        <v>0</v>
      </c>
      <c r="FU18" s="51">
        <f t="shared" si="24"/>
        <v>0</v>
      </c>
      <c r="FV18" s="51">
        <f t="shared" si="24"/>
        <v>0</v>
      </c>
      <c r="FW18" s="51">
        <f t="shared" si="24"/>
        <v>0</v>
      </c>
      <c r="FX18" s="51">
        <f t="shared" si="24"/>
        <v>0</v>
      </c>
      <c r="FY18" s="130">
        <f t="shared" si="24"/>
        <v>1</v>
      </c>
      <c r="FZ18" s="51">
        <f t="shared" si="24"/>
        <v>0</v>
      </c>
      <c r="GA18" s="51">
        <f t="shared" si="24"/>
        <v>0</v>
      </c>
      <c r="GB18" s="51">
        <f t="shared" si="24"/>
        <v>0</v>
      </c>
      <c r="GC18" s="51">
        <f t="shared" si="24"/>
        <v>0</v>
      </c>
      <c r="GD18" s="51">
        <f t="shared" si="24"/>
        <v>2</v>
      </c>
      <c r="GE18" s="51">
        <f t="shared" si="24"/>
        <v>0</v>
      </c>
      <c r="GF18" s="51">
        <f t="shared" si="24"/>
        <v>0</v>
      </c>
      <c r="GG18" s="51">
        <f t="shared" si="24"/>
        <v>0</v>
      </c>
      <c r="GH18" s="51">
        <f t="shared" si="24"/>
        <v>0</v>
      </c>
      <c r="GI18" s="51">
        <f t="shared" si="24"/>
        <v>0</v>
      </c>
      <c r="GJ18" s="51">
        <f t="shared" si="24"/>
        <v>0</v>
      </c>
      <c r="GK18" s="51">
        <f t="shared" si="24"/>
        <v>0</v>
      </c>
      <c r="GL18" s="51">
        <f t="shared" si="24"/>
        <v>0</v>
      </c>
      <c r="GM18" s="51">
        <f t="shared" si="24"/>
        <v>0</v>
      </c>
      <c r="GN18" s="51">
        <f t="shared" ref="GN18:HN18" si="25">SUM(GN39:GN51)</f>
        <v>0</v>
      </c>
      <c r="GO18" s="130">
        <f t="shared" si="25"/>
        <v>0</v>
      </c>
      <c r="GP18" s="129">
        <f t="shared" si="25"/>
        <v>0</v>
      </c>
      <c r="GQ18" s="51">
        <f t="shared" si="25"/>
        <v>0</v>
      </c>
      <c r="GR18" s="51">
        <f t="shared" si="25"/>
        <v>13</v>
      </c>
      <c r="GS18" s="51">
        <f t="shared" si="25"/>
        <v>0</v>
      </c>
      <c r="GT18" s="51">
        <f t="shared" si="25"/>
        <v>0</v>
      </c>
      <c r="GU18" s="51">
        <f t="shared" si="25"/>
        <v>0</v>
      </c>
      <c r="GV18" s="51">
        <f t="shared" si="25"/>
        <v>0</v>
      </c>
      <c r="GW18" s="51">
        <f t="shared" si="25"/>
        <v>0</v>
      </c>
      <c r="GX18" s="51">
        <f t="shared" si="25"/>
        <v>0</v>
      </c>
      <c r="GY18" s="51">
        <f t="shared" si="25"/>
        <v>0</v>
      </c>
      <c r="GZ18" s="51">
        <f t="shared" si="25"/>
        <v>0</v>
      </c>
      <c r="HA18" s="51">
        <f t="shared" si="25"/>
        <v>0</v>
      </c>
      <c r="HB18" s="51">
        <f t="shared" si="25"/>
        <v>0</v>
      </c>
      <c r="HC18" s="51">
        <f t="shared" si="25"/>
        <v>0</v>
      </c>
      <c r="HD18" s="51">
        <f t="shared" si="25"/>
        <v>0</v>
      </c>
      <c r="HE18" s="51">
        <f t="shared" si="25"/>
        <v>0</v>
      </c>
      <c r="HF18" s="51">
        <f t="shared" si="25"/>
        <v>0</v>
      </c>
      <c r="HG18" s="51">
        <f t="shared" si="25"/>
        <v>1</v>
      </c>
      <c r="HH18" s="51">
        <f t="shared" si="25"/>
        <v>0</v>
      </c>
      <c r="HI18" s="51">
        <f t="shared" si="25"/>
        <v>4</v>
      </c>
      <c r="HJ18" s="51">
        <f t="shared" si="25"/>
        <v>0</v>
      </c>
      <c r="HK18" s="51">
        <f t="shared" si="25"/>
        <v>0</v>
      </c>
      <c r="HL18" s="130">
        <f t="shared" si="25"/>
        <v>0</v>
      </c>
      <c r="HM18" s="51">
        <f t="shared" si="25"/>
        <v>110</v>
      </c>
      <c r="HN18" s="131">
        <f t="shared" si="25"/>
        <v>4.048582995951417E-2</v>
      </c>
      <c r="HO18" s="131">
        <f t="shared" si="17"/>
        <v>5.962458594037541E-2</v>
      </c>
      <c r="HP18" s="127"/>
    </row>
    <row r="19" spans="2:240" s="124" customFormat="1" x14ac:dyDescent="0.25">
      <c r="B19" s="82" t="s">
        <v>352</v>
      </c>
      <c r="C19" s="128"/>
      <c r="D19" s="129">
        <f t="shared" ref="D19:BO19" si="26">SUM(D52:D83)</f>
        <v>51</v>
      </c>
      <c r="E19" s="51">
        <f t="shared" si="26"/>
        <v>2</v>
      </c>
      <c r="F19" s="130">
        <f t="shared" si="26"/>
        <v>2</v>
      </c>
      <c r="G19" s="129">
        <f t="shared" si="26"/>
        <v>2</v>
      </c>
      <c r="H19" s="51">
        <f t="shared" si="26"/>
        <v>1</v>
      </c>
      <c r="I19" s="51">
        <f t="shared" si="26"/>
        <v>0</v>
      </c>
      <c r="J19" s="51">
        <f t="shared" si="26"/>
        <v>2</v>
      </c>
      <c r="K19" s="51">
        <f t="shared" si="26"/>
        <v>7</v>
      </c>
      <c r="L19" s="51">
        <f t="shared" si="26"/>
        <v>0</v>
      </c>
      <c r="M19" s="51">
        <f t="shared" si="26"/>
        <v>1</v>
      </c>
      <c r="N19" s="51">
        <f t="shared" si="26"/>
        <v>1</v>
      </c>
      <c r="O19" s="51">
        <f t="shared" si="26"/>
        <v>1</v>
      </c>
      <c r="P19" s="51">
        <f t="shared" si="26"/>
        <v>1</v>
      </c>
      <c r="Q19" s="51">
        <f t="shared" si="26"/>
        <v>1</v>
      </c>
      <c r="R19" s="51">
        <f t="shared" si="26"/>
        <v>1</v>
      </c>
      <c r="S19" s="51">
        <f t="shared" si="26"/>
        <v>58</v>
      </c>
      <c r="T19" s="51">
        <f t="shared" si="26"/>
        <v>1</v>
      </c>
      <c r="U19" s="51">
        <f t="shared" si="26"/>
        <v>1</v>
      </c>
      <c r="V19" s="51">
        <f t="shared" si="26"/>
        <v>6</v>
      </c>
      <c r="W19" s="51">
        <f t="shared" si="26"/>
        <v>1</v>
      </c>
      <c r="X19" s="51">
        <f t="shared" si="26"/>
        <v>3</v>
      </c>
      <c r="Y19" s="51">
        <f t="shared" si="26"/>
        <v>2</v>
      </c>
      <c r="Z19" s="51">
        <f t="shared" si="26"/>
        <v>2</v>
      </c>
      <c r="AA19" s="51">
        <f t="shared" si="26"/>
        <v>3</v>
      </c>
      <c r="AB19" s="51">
        <f t="shared" si="26"/>
        <v>1</v>
      </c>
      <c r="AC19" s="51">
        <f t="shared" si="26"/>
        <v>1</v>
      </c>
      <c r="AD19" s="51">
        <f t="shared" si="26"/>
        <v>9</v>
      </c>
      <c r="AE19" s="51">
        <f t="shared" si="26"/>
        <v>1</v>
      </c>
      <c r="AF19" s="51">
        <f t="shared" si="26"/>
        <v>2</v>
      </c>
      <c r="AG19" s="51">
        <f t="shared" si="26"/>
        <v>0</v>
      </c>
      <c r="AH19" s="51">
        <f>SUM(AH52:AH83)</f>
        <v>1</v>
      </c>
      <c r="AI19" s="51">
        <f>SUM(AI52:AI83)</f>
        <v>1</v>
      </c>
      <c r="AJ19" s="51">
        <f t="shared" si="26"/>
        <v>3</v>
      </c>
      <c r="AK19" s="51">
        <f t="shared" si="26"/>
        <v>1</v>
      </c>
      <c r="AL19" s="51">
        <f t="shared" si="26"/>
        <v>1</v>
      </c>
      <c r="AM19" s="51">
        <f t="shared" si="26"/>
        <v>3</v>
      </c>
      <c r="AN19" s="51">
        <f t="shared" si="26"/>
        <v>1</v>
      </c>
      <c r="AO19" s="51">
        <f t="shared" si="26"/>
        <v>1</v>
      </c>
      <c r="AP19" s="51">
        <f t="shared" si="26"/>
        <v>1</v>
      </c>
      <c r="AQ19" s="51">
        <f t="shared" si="26"/>
        <v>2</v>
      </c>
      <c r="AR19" s="51">
        <f t="shared" si="26"/>
        <v>1</v>
      </c>
      <c r="AS19" s="51">
        <f t="shared" si="26"/>
        <v>1</v>
      </c>
      <c r="AT19" s="51">
        <f t="shared" si="26"/>
        <v>2</v>
      </c>
      <c r="AU19" s="51">
        <f t="shared" si="26"/>
        <v>1</v>
      </c>
      <c r="AV19" s="51">
        <f t="shared" si="26"/>
        <v>1</v>
      </c>
      <c r="AW19" s="51">
        <f t="shared" si="26"/>
        <v>2</v>
      </c>
      <c r="AX19" s="51">
        <f t="shared" si="26"/>
        <v>1</v>
      </c>
      <c r="AY19" s="51">
        <f t="shared" si="26"/>
        <v>1</v>
      </c>
      <c r="AZ19" s="51">
        <f t="shared" si="26"/>
        <v>3</v>
      </c>
      <c r="BA19" s="51">
        <f t="shared" si="26"/>
        <v>2</v>
      </c>
      <c r="BB19" s="51">
        <f t="shared" si="26"/>
        <v>1</v>
      </c>
      <c r="BC19" s="51">
        <f t="shared" si="26"/>
        <v>1</v>
      </c>
      <c r="BD19" s="51">
        <f t="shared" si="26"/>
        <v>1</v>
      </c>
      <c r="BE19" s="51">
        <f t="shared" si="26"/>
        <v>1</v>
      </c>
      <c r="BF19" s="51">
        <f t="shared" si="26"/>
        <v>1</v>
      </c>
      <c r="BG19" s="51">
        <f t="shared" si="26"/>
        <v>1</v>
      </c>
      <c r="BH19" s="51">
        <f t="shared" si="26"/>
        <v>1</v>
      </c>
      <c r="BI19" s="51">
        <f t="shared" si="26"/>
        <v>1</v>
      </c>
      <c r="BJ19" s="51">
        <f t="shared" si="26"/>
        <v>5</v>
      </c>
      <c r="BK19" s="51">
        <f t="shared" si="26"/>
        <v>5</v>
      </c>
      <c r="BL19" s="51">
        <f t="shared" si="26"/>
        <v>3</v>
      </c>
      <c r="BM19" s="51">
        <f t="shared" si="26"/>
        <v>1</v>
      </c>
      <c r="BN19" s="51">
        <f t="shared" si="26"/>
        <v>11</v>
      </c>
      <c r="BO19" s="51">
        <f t="shared" si="26"/>
        <v>4</v>
      </c>
      <c r="BP19" s="51">
        <f t="shared" ref="BP19:EA19" si="27">SUM(BP52:BP83)</f>
        <v>7</v>
      </c>
      <c r="BQ19" s="51">
        <f t="shared" si="27"/>
        <v>1</v>
      </c>
      <c r="BR19" s="51">
        <f t="shared" si="27"/>
        <v>2</v>
      </c>
      <c r="BS19" s="51">
        <f t="shared" si="27"/>
        <v>1</v>
      </c>
      <c r="BT19" s="51">
        <f t="shared" si="27"/>
        <v>0</v>
      </c>
      <c r="BU19" s="51">
        <f t="shared" si="27"/>
        <v>0</v>
      </c>
      <c r="BV19" s="51">
        <f t="shared" si="27"/>
        <v>1</v>
      </c>
      <c r="BW19" s="51">
        <f t="shared" si="27"/>
        <v>1</v>
      </c>
      <c r="BX19" s="51">
        <f t="shared" si="27"/>
        <v>0</v>
      </c>
      <c r="BY19" s="51">
        <f t="shared" si="27"/>
        <v>6</v>
      </c>
      <c r="BZ19" s="51">
        <f t="shared" si="27"/>
        <v>25</v>
      </c>
      <c r="CA19" s="51">
        <f t="shared" si="27"/>
        <v>3</v>
      </c>
      <c r="CB19" s="51">
        <f t="shared" si="27"/>
        <v>1</v>
      </c>
      <c r="CC19" s="51">
        <f t="shared" si="27"/>
        <v>1</v>
      </c>
      <c r="CD19" s="51">
        <f t="shared" si="27"/>
        <v>0</v>
      </c>
      <c r="CE19" s="51">
        <f t="shared" si="27"/>
        <v>1</v>
      </c>
      <c r="CF19" s="51">
        <f t="shared" si="27"/>
        <v>1</v>
      </c>
      <c r="CG19" s="51">
        <f t="shared" si="27"/>
        <v>1</v>
      </c>
      <c r="CH19" s="51">
        <f t="shared" si="27"/>
        <v>0</v>
      </c>
      <c r="CI19" s="51">
        <f t="shared" si="27"/>
        <v>4</v>
      </c>
      <c r="CJ19" s="51">
        <f t="shared" si="27"/>
        <v>1</v>
      </c>
      <c r="CK19" s="51">
        <f t="shared" si="27"/>
        <v>0</v>
      </c>
      <c r="CL19" s="51">
        <f t="shared" si="27"/>
        <v>1</v>
      </c>
      <c r="CM19" s="51">
        <f t="shared" si="27"/>
        <v>3</v>
      </c>
      <c r="CN19" s="51">
        <f t="shared" si="27"/>
        <v>1</v>
      </c>
      <c r="CO19" s="51">
        <f t="shared" si="27"/>
        <v>1</v>
      </c>
      <c r="CP19" s="51">
        <f t="shared" si="27"/>
        <v>1</v>
      </c>
      <c r="CQ19" s="51">
        <f t="shared" si="27"/>
        <v>1</v>
      </c>
      <c r="CR19" s="130">
        <f t="shared" si="27"/>
        <v>1</v>
      </c>
      <c r="CS19" s="129">
        <f t="shared" si="27"/>
        <v>1</v>
      </c>
      <c r="CT19" s="51">
        <f t="shared" si="27"/>
        <v>0</v>
      </c>
      <c r="CU19" s="51">
        <f t="shared" si="27"/>
        <v>0</v>
      </c>
      <c r="CV19" s="51">
        <f t="shared" si="27"/>
        <v>4</v>
      </c>
      <c r="CW19" s="51">
        <f t="shared" si="27"/>
        <v>1</v>
      </c>
      <c r="CX19" s="51">
        <f t="shared" si="27"/>
        <v>0</v>
      </c>
      <c r="CY19" s="51">
        <f t="shared" si="27"/>
        <v>0</v>
      </c>
      <c r="CZ19" s="130">
        <f t="shared" si="27"/>
        <v>1</v>
      </c>
      <c r="DA19" s="129">
        <f t="shared" si="27"/>
        <v>4</v>
      </c>
      <c r="DB19" s="51">
        <f t="shared" si="27"/>
        <v>39</v>
      </c>
      <c r="DC19" s="51">
        <f t="shared" si="27"/>
        <v>5</v>
      </c>
      <c r="DD19" s="51">
        <f t="shared" si="27"/>
        <v>12</v>
      </c>
      <c r="DE19" s="51">
        <f t="shared" si="27"/>
        <v>55</v>
      </c>
      <c r="DF19" s="51">
        <f t="shared" si="27"/>
        <v>1</v>
      </c>
      <c r="DG19" s="51">
        <f t="shared" si="27"/>
        <v>14</v>
      </c>
      <c r="DH19" s="51">
        <f t="shared" si="27"/>
        <v>28</v>
      </c>
      <c r="DI19" s="51">
        <f t="shared" si="27"/>
        <v>3</v>
      </c>
      <c r="DJ19" s="51">
        <f t="shared" si="27"/>
        <v>30</v>
      </c>
      <c r="DK19" s="51">
        <f t="shared" si="27"/>
        <v>14</v>
      </c>
      <c r="DL19" s="51">
        <f t="shared" si="27"/>
        <v>2</v>
      </c>
      <c r="DM19" s="51">
        <f t="shared" si="27"/>
        <v>3</v>
      </c>
      <c r="DN19" s="51">
        <f t="shared" si="27"/>
        <v>1</v>
      </c>
      <c r="DO19" s="51">
        <f t="shared" si="27"/>
        <v>5</v>
      </c>
      <c r="DP19" s="51">
        <f t="shared" si="27"/>
        <v>2</v>
      </c>
      <c r="DQ19" s="51">
        <f t="shared" si="27"/>
        <v>5</v>
      </c>
      <c r="DR19" s="51">
        <f t="shared" si="27"/>
        <v>18</v>
      </c>
      <c r="DS19" s="51">
        <f t="shared" si="27"/>
        <v>2</v>
      </c>
      <c r="DT19" s="51">
        <f t="shared" si="27"/>
        <v>2</v>
      </c>
      <c r="DU19" s="51">
        <f t="shared" si="27"/>
        <v>255</v>
      </c>
      <c r="DV19" s="51">
        <f t="shared" si="27"/>
        <v>4</v>
      </c>
      <c r="DW19" s="51">
        <f t="shared" si="27"/>
        <v>40</v>
      </c>
      <c r="DX19" s="51">
        <f t="shared" si="27"/>
        <v>2</v>
      </c>
      <c r="DY19" s="51">
        <f t="shared" si="27"/>
        <v>5</v>
      </c>
      <c r="DZ19" s="51">
        <f t="shared" si="27"/>
        <v>12</v>
      </c>
      <c r="EA19" s="51">
        <f t="shared" si="27"/>
        <v>62</v>
      </c>
      <c r="EB19" s="51">
        <f t="shared" ref="EB19:GM19" si="28">SUM(EB52:EB83)</f>
        <v>1</v>
      </c>
      <c r="EC19" s="130">
        <f t="shared" si="28"/>
        <v>3</v>
      </c>
      <c r="ED19" s="51">
        <f t="shared" si="28"/>
        <v>1</v>
      </c>
      <c r="EE19" s="51">
        <f t="shared" si="28"/>
        <v>0</v>
      </c>
      <c r="EF19" s="51">
        <f t="shared" si="28"/>
        <v>34</v>
      </c>
      <c r="EG19" s="51">
        <f t="shared" si="28"/>
        <v>6</v>
      </c>
      <c r="EH19" s="51">
        <f t="shared" si="28"/>
        <v>1</v>
      </c>
      <c r="EI19" s="51">
        <f t="shared" si="28"/>
        <v>5</v>
      </c>
      <c r="EJ19" s="51">
        <f t="shared" si="28"/>
        <v>1</v>
      </c>
      <c r="EK19" s="51">
        <f t="shared" si="28"/>
        <v>0</v>
      </c>
      <c r="EL19" s="51">
        <f t="shared" si="28"/>
        <v>3</v>
      </c>
      <c r="EM19" s="51">
        <f t="shared" si="28"/>
        <v>384</v>
      </c>
      <c r="EN19" s="51">
        <f t="shared" si="28"/>
        <v>0</v>
      </c>
      <c r="EO19" s="51">
        <f t="shared" si="28"/>
        <v>6</v>
      </c>
      <c r="EP19" s="129">
        <f t="shared" si="28"/>
        <v>3</v>
      </c>
      <c r="EQ19" s="51">
        <f t="shared" si="28"/>
        <v>9</v>
      </c>
      <c r="ER19" s="51">
        <f t="shared" si="28"/>
        <v>35</v>
      </c>
      <c r="ES19" s="51">
        <f t="shared" si="28"/>
        <v>4</v>
      </c>
      <c r="ET19" s="51">
        <f t="shared" si="28"/>
        <v>7</v>
      </c>
      <c r="EU19" s="51">
        <f t="shared" si="28"/>
        <v>42</v>
      </c>
      <c r="EV19" s="51">
        <f t="shared" si="28"/>
        <v>2</v>
      </c>
      <c r="EW19" s="51">
        <f t="shared" si="28"/>
        <v>47</v>
      </c>
      <c r="EX19" s="51">
        <f t="shared" si="28"/>
        <v>1</v>
      </c>
      <c r="EY19" s="51">
        <f t="shared" si="28"/>
        <v>3</v>
      </c>
      <c r="EZ19" s="51">
        <f t="shared" si="28"/>
        <v>4</v>
      </c>
      <c r="FA19" s="130">
        <f t="shared" si="28"/>
        <v>2</v>
      </c>
      <c r="FB19" s="51">
        <f t="shared" si="28"/>
        <v>1</v>
      </c>
      <c r="FC19" s="51">
        <f t="shared" si="28"/>
        <v>3</v>
      </c>
      <c r="FD19" s="51">
        <f t="shared" si="28"/>
        <v>6</v>
      </c>
      <c r="FE19" s="51">
        <f t="shared" si="28"/>
        <v>1</v>
      </c>
      <c r="FF19" s="51">
        <f t="shared" si="28"/>
        <v>4</v>
      </c>
      <c r="FG19" s="129">
        <f t="shared" si="28"/>
        <v>1</v>
      </c>
      <c r="FH19" s="51">
        <f t="shared" si="28"/>
        <v>3</v>
      </c>
      <c r="FI19" s="51">
        <f t="shared" si="28"/>
        <v>1</v>
      </c>
      <c r="FJ19" s="51">
        <f t="shared" si="28"/>
        <v>1</v>
      </c>
      <c r="FK19" s="51">
        <f t="shared" si="28"/>
        <v>6</v>
      </c>
      <c r="FL19" s="51">
        <f t="shared" si="28"/>
        <v>1</v>
      </c>
      <c r="FM19" s="51">
        <f t="shared" si="28"/>
        <v>1</v>
      </c>
      <c r="FN19" s="51">
        <f t="shared" si="28"/>
        <v>2</v>
      </c>
      <c r="FO19" s="51">
        <f t="shared" si="28"/>
        <v>1</v>
      </c>
      <c r="FP19" s="130">
        <f t="shared" si="28"/>
        <v>1</v>
      </c>
      <c r="FQ19" s="129">
        <f t="shared" si="28"/>
        <v>0</v>
      </c>
      <c r="FR19" s="51">
        <f t="shared" si="28"/>
        <v>3</v>
      </c>
      <c r="FS19" s="51">
        <f t="shared" si="28"/>
        <v>17</v>
      </c>
      <c r="FT19" s="51">
        <f t="shared" si="28"/>
        <v>10</v>
      </c>
      <c r="FU19" s="51">
        <f t="shared" si="28"/>
        <v>0</v>
      </c>
      <c r="FV19" s="51">
        <f t="shared" si="28"/>
        <v>3</v>
      </c>
      <c r="FW19" s="51">
        <f t="shared" si="28"/>
        <v>3</v>
      </c>
      <c r="FX19" s="51">
        <f t="shared" si="28"/>
        <v>1</v>
      </c>
      <c r="FY19" s="130">
        <f t="shared" si="28"/>
        <v>1</v>
      </c>
      <c r="FZ19" s="51">
        <f t="shared" si="28"/>
        <v>2</v>
      </c>
      <c r="GA19" s="51">
        <f t="shared" si="28"/>
        <v>4</v>
      </c>
      <c r="GB19" s="51">
        <f t="shared" si="28"/>
        <v>0</v>
      </c>
      <c r="GC19" s="51">
        <f t="shared" si="28"/>
        <v>1</v>
      </c>
      <c r="GD19" s="51">
        <f t="shared" si="28"/>
        <v>12</v>
      </c>
      <c r="GE19" s="51">
        <f t="shared" si="28"/>
        <v>1</v>
      </c>
      <c r="GF19" s="51">
        <f t="shared" si="28"/>
        <v>1</v>
      </c>
      <c r="GG19" s="51">
        <f t="shared" si="28"/>
        <v>1</v>
      </c>
      <c r="GH19" s="51">
        <f t="shared" si="28"/>
        <v>1</v>
      </c>
      <c r="GI19" s="51">
        <f t="shared" si="28"/>
        <v>2</v>
      </c>
      <c r="GJ19" s="51">
        <f t="shared" si="28"/>
        <v>4</v>
      </c>
      <c r="GK19" s="51">
        <f t="shared" si="28"/>
        <v>1</v>
      </c>
      <c r="GL19" s="51">
        <f t="shared" si="28"/>
        <v>2</v>
      </c>
      <c r="GM19" s="51">
        <f t="shared" si="28"/>
        <v>5</v>
      </c>
      <c r="GN19" s="51">
        <f t="shared" ref="GN19:HN19" si="29">SUM(GN52:GN83)</f>
        <v>0</v>
      </c>
      <c r="GO19" s="130">
        <f t="shared" si="29"/>
        <v>0</v>
      </c>
      <c r="GP19" s="129">
        <f t="shared" si="29"/>
        <v>1</v>
      </c>
      <c r="GQ19" s="51">
        <f t="shared" si="29"/>
        <v>8</v>
      </c>
      <c r="GR19" s="51">
        <f t="shared" si="29"/>
        <v>75</v>
      </c>
      <c r="GS19" s="51">
        <f t="shared" si="29"/>
        <v>1</v>
      </c>
      <c r="GT19" s="51">
        <f t="shared" si="29"/>
        <v>4</v>
      </c>
      <c r="GU19" s="51">
        <f t="shared" si="29"/>
        <v>3</v>
      </c>
      <c r="GV19" s="51">
        <f t="shared" si="29"/>
        <v>3</v>
      </c>
      <c r="GW19" s="51">
        <f t="shared" si="29"/>
        <v>1</v>
      </c>
      <c r="GX19" s="51">
        <f t="shared" si="29"/>
        <v>4</v>
      </c>
      <c r="GY19" s="51">
        <f t="shared" si="29"/>
        <v>4</v>
      </c>
      <c r="GZ19" s="51">
        <f t="shared" si="29"/>
        <v>0</v>
      </c>
      <c r="HA19" s="51">
        <f t="shared" si="29"/>
        <v>1</v>
      </c>
      <c r="HB19" s="51">
        <f t="shared" si="29"/>
        <v>2</v>
      </c>
      <c r="HC19" s="51">
        <f t="shared" si="29"/>
        <v>2</v>
      </c>
      <c r="HD19" s="51">
        <f t="shared" si="29"/>
        <v>0</v>
      </c>
      <c r="HE19" s="51">
        <f t="shared" si="29"/>
        <v>19</v>
      </c>
      <c r="HF19" s="51">
        <f t="shared" si="29"/>
        <v>0</v>
      </c>
      <c r="HG19" s="51">
        <f t="shared" si="29"/>
        <v>0</v>
      </c>
      <c r="HH19" s="51">
        <f t="shared" si="29"/>
        <v>0</v>
      </c>
      <c r="HI19" s="51">
        <f t="shared" si="29"/>
        <v>0</v>
      </c>
      <c r="HJ19" s="51">
        <f t="shared" si="29"/>
        <v>57</v>
      </c>
      <c r="HK19" s="51">
        <f t="shared" si="29"/>
        <v>1</v>
      </c>
      <c r="HL19" s="130">
        <f t="shared" si="29"/>
        <v>1</v>
      </c>
      <c r="HM19" s="51">
        <f t="shared" si="29"/>
        <v>1828</v>
      </c>
      <c r="HN19" s="131">
        <f t="shared" si="29"/>
        <v>0.67280088332719901</v>
      </c>
      <c r="HO19" s="131">
        <f t="shared" si="17"/>
        <v>0.73242546926757446</v>
      </c>
      <c r="HP19" s="127"/>
    </row>
    <row r="20" spans="2:240" s="124" customFormat="1" x14ac:dyDescent="0.25">
      <c r="B20" s="82" t="s">
        <v>349</v>
      </c>
      <c r="C20" s="128"/>
      <c r="D20" s="129">
        <f t="shared" ref="D20:BO20" si="30">SUM(D84:D88)</f>
        <v>11</v>
      </c>
      <c r="E20" s="51">
        <f t="shared" si="30"/>
        <v>0</v>
      </c>
      <c r="F20" s="130">
        <f t="shared" si="30"/>
        <v>0</v>
      </c>
      <c r="G20" s="129">
        <f t="shared" si="30"/>
        <v>0</v>
      </c>
      <c r="H20" s="51">
        <f t="shared" si="30"/>
        <v>0</v>
      </c>
      <c r="I20" s="51">
        <f t="shared" si="30"/>
        <v>0</v>
      </c>
      <c r="J20" s="51">
        <f t="shared" si="30"/>
        <v>0</v>
      </c>
      <c r="K20" s="51">
        <f t="shared" si="30"/>
        <v>0</v>
      </c>
      <c r="L20" s="51">
        <f t="shared" si="30"/>
        <v>0</v>
      </c>
      <c r="M20" s="51">
        <f t="shared" si="30"/>
        <v>0</v>
      </c>
      <c r="N20" s="51">
        <f t="shared" si="30"/>
        <v>0</v>
      </c>
      <c r="O20" s="51">
        <f t="shared" si="30"/>
        <v>0</v>
      </c>
      <c r="P20" s="51">
        <f t="shared" si="30"/>
        <v>0</v>
      </c>
      <c r="Q20" s="51">
        <f t="shared" si="30"/>
        <v>0</v>
      </c>
      <c r="R20" s="51">
        <f t="shared" si="30"/>
        <v>0</v>
      </c>
      <c r="S20" s="51">
        <f t="shared" si="30"/>
        <v>0</v>
      </c>
      <c r="T20" s="51">
        <f t="shared" si="30"/>
        <v>0</v>
      </c>
      <c r="U20" s="51">
        <f t="shared" si="30"/>
        <v>0</v>
      </c>
      <c r="V20" s="51">
        <f t="shared" si="30"/>
        <v>0</v>
      </c>
      <c r="W20" s="51">
        <f t="shared" si="30"/>
        <v>0</v>
      </c>
      <c r="X20" s="51">
        <f t="shared" si="30"/>
        <v>0</v>
      </c>
      <c r="Y20" s="51">
        <f t="shared" si="30"/>
        <v>0</v>
      </c>
      <c r="Z20" s="51">
        <f t="shared" si="30"/>
        <v>0</v>
      </c>
      <c r="AA20" s="51">
        <f t="shared" si="30"/>
        <v>0</v>
      </c>
      <c r="AB20" s="51">
        <f t="shared" si="30"/>
        <v>0</v>
      </c>
      <c r="AC20" s="51">
        <f t="shared" si="30"/>
        <v>0</v>
      </c>
      <c r="AD20" s="51">
        <f t="shared" si="30"/>
        <v>0</v>
      </c>
      <c r="AE20" s="51">
        <f t="shared" si="30"/>
        <v>0</v>
      </c>
      <c r="AF20" s="51">
        <f t="shared" si="30"/>
        <v>0</v>
      </c>
      <c r="AG20" s="51">
        <f t="shared" si="30"/>
        <v>0</v>
      </c>
      <c r="AH20" s="51">
        <f>SUM(AH84:AH88)</f>
        <v>0</v>
      </c>
      <c r="AI20" s="51">
        <f>SUM(AI84:AI88)</f>
        <v>0</v>
      </c>
      <c r="AJ20" s="51">
        <f t="shared" si="30"/>
        <v>0</v>
      </c>
      <c r="AK20" s="51">
        <f t="shared" si="30"/>
        <v>0</v>
      </c>
      <c r="AL20" s="51">
        <f t="shared" si="30"/>
        <v>0</v>
      </c>
      <c r="AM20" s="51">
        <f t="shared" si="30"/>
        <v>0</v>
      </c>
      <c r="AN20" s="51">
        <f t="shared" si="30"/>
        <v>0</v>
      </c>
      <c r="AO20" s="51">
        <f t="shared" si="30"/>
        <v>0</v>
      </c>
      <c r="AP20" s="51">
        <f t="shared" si="30"/>
        <v>0</v>
      </c>
      <c r="AQ20" s="51">
        <f t="shared" si="30"/>
        <v>1</v>
      </c>
      <c r="AR20" s="51">
        <f t="shared" si="30"/>
        <v>1</v>
      </c>
      <c r="AS20" s="51">
        <f t="shared" si="30"/>
        <v>0</v>
      </c>
      <c r="AT20" s="51">
        <f t="shared" si="30"/>
        <v>0</v>
      </c>
      <c r="AU20" s="51">
        <f t="shared" si="30"/>
        <v>0</v>
      </c>
      <c r="AV20" s="51">
        <f t="shared" si="30"/>
        <v>0</v>
      </c>
      <c r="AW20" s="51">
        <f t="shared" si="30"/>
        <v>0</v>
      </c>
      <c r="AX20" s="51">
        <f t="shared" si="30"/>
        <v>0</v>
      </c>
      <c r="AY20" s="51">
        <f t="shared" si="30"/>
        <v>0</v>
      </c>
      <c r="AZ20" s="51">
        <f t="shared" si="30"/>
        <v>0</v>
      </c>
      <c r="BA20" s="51">
        <f t="shared" si="30"/>
        <v>0</v>
      </c>
      <c r="BB20" s="51">
        <f t="shared" si="30"/>
        <v>0</v>
      </c>
      <c r="BC20" s="51">
        <f t="shared" si="30"/>
        <v>0</v>
      </c>
      <c r="BD20" s="51">
        <f t="shared" si="30"/>
        <v>0</v>
      </c>
      <c r="BE20" s="51">
        <f t="shared" si="30"/>
        <v>0</v>
      </c>
      <c r="BF20" s="51">
        <f t="shared" si="30"/>
        <v>0</v>
      </c>
      <c r="BG20" s="51">
        <f t="shared" si="30"/>
        <v>0</v>
      </c>
      <c r="BH20" s="51">
        <f t="shared" si="30"/>
        <v>0</v>
      </c>
      <c r="BI20" s="51">
        <f t="shared" si="30"/>
        <v>0</v>
      </c>
      <c r="BJ20" s="51">
        <f t="shared" si="30"/>
        <v>0</v>
      </c>
      <c r="BK20" s="51">
        <f t="shared" si="30"/>
        <v>0</v>
      </c>
      <c r="BL20" s="51">
        <f t="shared" si="30"/>
        <v>1</v>
      </c>
      <c r="BM20" s="51">
        <f t="shared" si="30"/>
        <v>0</v>
      </c>
      <c r="BN20" s="51">
        <f t="shared" si="30"/>
        <v>0</v>
      </c>
      <c r="BO20" s="51">
        <f t="shared" si="30"/>
        <v>0</v>
      </c>
      <c r="BP20" s="51">
        <f t="shared" ref="BP20:EA20" si="31">SUM(BP84:BP88)</f>
        <v>0</v>
      </c>
      <c r="BQ20" s="51">
        <f t="shared" si="31"/>
        <v>0</v>
      </c>
      <c r="BR20" s="51">
        <f t="shared" si="31"/>
        <v>0</v>
      </c>
      <c r="BS20" s="51">
        <f t="shared" si="31"/>
        <v>0</v>
      </c>
      <c r="BT20" s="51">
        <f t="shared" si="31"/>
        <v>0</v>
      </c>
      <c r="BU20" s="51">
        <f t="shared" si="31"/>
        <v>0</v>
      </c>
      <c r="BV20" s="51">
        <f t="shared" si="31"/>
        <v>0</v>
      </c>
      <c r="BW20" s="51">
        <f t="shared" si="31"/>
        <v>0</v>
      </c>
      <c r="BX20" s="51">
        <f t="shared" si="31"/>
        <v>0</v>
      </c>
      <c r="BY20" s="51">
        <f t="shared" si="31"/>
        <v>0</v>
      </c>
      <c r="BZ20" s="51">
        <f t="shared" si="31"/>
        <v>0</v>
      </c>
      <c r="CA20" s="51">
        <f t="shared" si="31"/>
        <v>0</v>
      </c>
      <c r="CB20" s="51">
        <f t="shared" si="31"/>
        <v>0</v>
      </c>
      <c r="CC20" s="51">
        <f t="shared" si="31"/>
        <v>0</v>
      </c>
      <c r="CD20" s="51">
        <f t="shared" si="31"/>
        <v>0</v>
      </c>
      <c r="CE20" s="51">
        <f t="shared" si="31"/>
        <v>0</v>
      </c>
      <c r="CF20" s="51">
        <f t="shared" si="31"/>
        <v>0</v>
      </c>
      <c r="CG20" s="51">
        <f t="shared" si="31"/>
        <v>0</v>
      </c>
      <c r="CH20" s="51">
        <f t="shared" si="31"/>
        <v>0</v>
      </c>
      <c r="CI20" s="51">
        <f t="shared" si="31"/>
        <v>0</v>
      </c>
      <c r="CJ20" s="51">
        <f t="shared" si="31"/>
        <v>0</v>
      </c>
      <c r="CK20" s="51">
        <f t="shared" si="31"/>
        <v>0</v>
      </c>
      <c r="CL20" s="51">
        <f t="shared" si="31"/>
        <v>0</v>
      </c>
      <c r="CM20" s="51">
        <f t="shared" si="31"/>
        <v>0</v>
      </c>
      <c r="CN20" s="51">
        <f t="shared" si="31"/>
        <v>0</v>
      </c>
      <c r="CO20" s="51">
        <f t="shared" si="31"/>
        <v>0</v>
      </c>
      <c r="CP20" s="51">
        <f t="shared" si="31"/>
        <v>0</v>
      </c>
      <c r="CQ20" s="51">
        <f t="shared" si="31"/>
        <v>0</v>
      </c>
      <c r="CR20" s="130">
        <f t="shared" si="31"/>
        <v>0</v>
      </c>
      <c r="CS20" s="129">
        <f t="shared" si="31"/>
        <v>0</v>
      </c>
      <c r="CT20" s="51">
        <f t="shared" si="31"/>
        <v>0</v>
      </c>
      <c r="CU20" s="51">
        <f t="shared" si="31"/>
        <v>0</v>
      </c>
      <c r="CV20" s="51">
        <f t="shared" si="31"/>
        <v>0</v>
      </c>
      <c r="CW20" s="51">
        <f t="shared" si="31"/>
        <v>0</v>
      </c>
      <c r="CX20" s="51">
        <f t="shared" si="31"/>
        <v>0</v>
      </c>
      <c r="CY20" s="51">
        <f t="shared" si="31"/>
        <v>0</v>
      </c>
      <c r="CZ20" s="130">
        <f t="shared" si="31"/>
        <v>0</v>
      </c>
      <c r="DA20" s="129">
        <f t="shared" si="31"/>
        <v>0</v>
      </c>
      <c r="DB20" s="51">
        <f t="shared" si="31"/>
        <v>0</v>
      </c>
      <c r="DC20" s="51">
        <f t="shared" si="31"/>
        <v>0</v>
      </c>
      <c r="DD20" s="51">
        <f t="shared" si="31"/>
        <v>0</v>
      </c>
      <c r="DE20" s="51">
        <f t="shared" si="31"/>
        <v>0</v>
      </c>
      <c r="DF20" s="51">
        <f t="shared" si="31"/>
        <v>0</v>
      </c>
      <c r="DG20" s="51">
        <f t="shared" si="31"/>
        <v>0</v>
      </c>
      <c r="DH20" s="51">
        <f t="shared" si="31"/>
        <v>0</v>
      </c>
      <c r="DI20" s="51">
        <f t="shared" si="31"/>
        <v>0</v>
      </c>
      <c r="DJ20" s="51">
        <f t="shared" si="31"/>
        <v>0</v>
      </c>
      <c r="DK20" s="51">
        <f t="shared" si="31"/>
        <v>0</v>
      </c>
      <c r="DL20" s="51">
        <f t="shared" si="31"/>
        <v>0</v>
      </c>
      <c r="DM20" s="51">
        <f t="shared" si="31"/>
        <v>0</v>
      </c>
      <c r="DN20" s="51">
        <f t="shared" si="31"/>
        <v>0</v>
      </c>
      <c r="DO20" s="51">
        <f t="shared" si="31"/>
        <v>0</v>
      </c>
      <c r="DP20" s="51">
        <f t="shared" si="31"/>
        <v>0</v>
      </c>
      <c r="DQ20" s="51">
        <f t="shared" si="31"/>
        <v>0</v>
      </c>
      <c r="DR20" s="51">
        <f t="shared" si="31"/>
        <v>0</v>
      </c>
      <c r="DS20" s="51">
        <f t="shared" si="31"/>
        <v>0</v>
      </c>
      <c r="DT20" s="51">
        <f t="shared" si="31"/>
        <v>0</v>
      </c>
      <c r="DU20" s="51">
        <f t="shared" si="31"/>
        <v>0</v>
      </c>
      <c r="DV20" s="51">
        <f t="shared" si="31"/>
        <v>0</v>
      </c>
      <c r="DW20" s="51">
        <f t="shared" si="31"/>
        <v>0</v>
      </c>
      <c r="DX20" s="51">
        <f t="shared" si="31"/>
        <v>0</v>
      </c>
      <c r="DY20" s="51">
        <f t="shared" si="31"/>
        <v>0</v>
      </c>
      <c r="DZ20" s="51">
        <f t="shared" si="31"/>
        <v>0</v>
      </c>
      <c r="EA20" s="51">
        <f t="shared" si="31"/>
        <v>0</v>
      </c>
      <c r="EB20" s="51">
        <f t="shared" ref="EB20:GM20" si="32">SUM(EB84:EB88)</f>
        <v>0</v>
      </c>
      <c r="EC20" s="130">
        <f t="shared" si="32"/>
        <v>0</v>
      </c>
      <c r="ED20" s="51">
        <f t="shared" si="32"/>
        <v>0</v>
      </c>
      <c r="EE20" s="51">
        <f t="shared" si="32"/>
        <v>0</v>
      </c>
      <c r="EF20" s="51">
        <f t="shared" si="32"/>
        <v>6</v>
      </c>
      <c r="EG20" s="51">
        <f t="shared" si="32"/>
        <v>0</v>
      </c>
      <c r="EH20" s="51">
        <f t="shared" si="32"/>
        <v>0</v>
      </c>
      <c r="EI20" s="51">
        <f t="shared" si="32"/>
        <v>0</v>
      </c>
      <c r="EJ20" s="51">
        <f t="shared" si="32"/>
        <v>0</v>
      </c>
      <c r="EK20" s="51">
        <f t="shared" si="32"/>
        <v>0</v>
      </c>
      <c r="EL20" s="51">
        <f t="shared" si="32"/>
        <v>0</v>
      </c>
      <c r="EM20" s="51">
        <f t="shared" si="32"/>
        <v>0</v>
      </c>
      <c r="EN20" s="51">
        <f t="shared" si="32"/>
        <v>0</v>
      </c>
      <c r="EO20" s="51">
        <f t="shared" si="32"/>
        <v>0</v>
      </c>
      <c r="EP20" s="129">
        <f t="shared" si="32"/>
        <v>0</v>
      </c>
      <c r="EQ20" s="51">
        <f t="shared" si="32"/>
        <v>0</v>
      </c>
      <c r="ER20" s="51">
        <f t="shared" si="32"/>
        <v>0</v>
      </c>
      <c r="ES20" s="51">
        <f t="shared" si="32"/>
        <v>0</v>
      </c>
      <c r="ET20" s="51">
        <f t="shared" si="32"/>
        <v>0</v>
      </c>
      <c r="EU20" s="51">
        <f t="shared" si="32"/>
        <v>0</v>
      </c>
      <c r="EV20" s="51">
        <f t="shared" si="32"/>
        <v>0</v>
      </c>
      <c r="EW20" s="51">
        <f t="shared" si="32"/>
        <v>0</v>
      </c>
      <c r="EX20" s="51">
        <f t="shared" si="32"/>
        <v>0</v>
      </c>
      <c r="EY20" s="51">
        <f t="shared" si="32"/>
        <v>0</v>
      </c>
      <c r="EZ20" s="51">
        <f t="shared" si="32"/>
        <v>0</v>
      </c>
      <c r="FA20" s="130">
        <f t="shared" si="32"/>
        <v>0</v>
      </c>
      <c r="FB20" s="51">
        <f t="shared" si="32"/>
        <v>0</v>
      </c>
      <c r="FC20" s="51">
        <f t="shared" si="32"/>
        <v>0</v>
      </c>
      <c r="FD20" s="51">
        <f t="shared" si="32"/>
        <v>0</v>
      </c>
      <c r="FE20" s="51">
        <f t="shared" si="32"/>
        <v>0</v>
      </c>
      <c r="FF20" s="51">
        <f t="shared" si="32"/>
        <v>0</v>
      </c>
      <c r="FG20" s="129">
        <f t="shared" si="32"/>
        <v>0</v>
      </c>
      <c r="FH20" s="51">
        <f t="shared" si="32"/>
        <v>0</v>
      </c>
      <c r="FI20" s="51">
        <f t="shared" si="32"/>
        <v>0</v>
      </c>
      <c r="FJ20" s="51">
        <f t="shared" si="32"/>
        <v>0</v>
      </c>
      <c r="FK20" s="51">
        <f t="shared" si="32"/>
        <v>0</v>
      </c>
      <c r="FL20" s="51">
        <f t="shared" si="32"/>
        <v>0</v>
      </c>
      <c r="FM20" s="51">
        <f t="shared" si="32"/>
        <v>0</v>
      </c>
      <c r="FN20" s="51">
        <f t="shared" si="32"/>
        <v>0</v>
      </c>
      <c r="FO20" s="51">
        <f t="shared" si="32"/>
        <v>0</v>
      </c>
      <c r="FP20" s="130">
        <f t="shared" si="32"/>
        <v>0</v>
      </c>
      <c r="FQ20" s="129">
        <f t="shared" si="32"/>
        <v>0</v>
      </c>
      <c r="FR20" s="51">
        <f t="shared" si="32"/>
        <v>0</v>
      </c>
      <c r="FS20" s="51">
        <f t="shared" si="32"/>
        <v>0</v>
      </c>
      <c r="FT20" s="51">
        <f t="shared" si="32"/>
        <v>1</v>
      </c>
      <c r="FU20" s="51">
        <f t="shared" si="32"/>
        <v>0</v>
      </c>
      <c r="FV20" s="51">
        <f t="shared" si="32"/>
        <v>0</v>
      </c>
      <c r="FW20" s="51">
        <f t="shared" si="32"/>
        <v>0</v>
      </c>
      <c r="FX20" s="51">
        <f t="shared" si="32"/>
        <v>0</v>
      </c>
      <c r="FY20" s="130">
        <f t="shared" si="32"/>
        <v>0</v>
      </c>
      <c r="FZ20" s="51">
        <f t="shared" si="32"/>
        <v>0</v>
      </c>
      <c r="GA20" s="51">
        <f t="shared" si="32"/>
        <v>0</v>
      </c>
      <c r="GB20" s="51">
        <f t="shared" si="32"/>
        <v>0</v>
      </c>
      <c r="GC20" s="51">
        <f t="shared" si="32"/>
        <v>0</v>
      </c>
      <c r="GD20" s="51">
        <f t="shared" si="32"/>
        <v>0</v>
      </c>
      <c r="GE20" s="51">
        <f t="shared" si="32"/>
        <v>0</v>
      </c>
      <c r="GF20" s="51">
        <f t="shared" si="32"/>
        <v>0</v>
      </c>
      <c r="GG20" s="51">
        <f t="shared" si="32"/>
        <v>0</v>
      </c>
      <c r="GH20" s="51">
        <f t="shared" si="32"/>
        <v>0</v>
      </c>
      <c r="GI20" s="51">
        <f t="shared" si="32"/>
        <v>0</v>
      </c>
      <c r="GJ20" s="51">
        <f t="shared" si="32"/>
        <v>0</v>
      </c>
      <c r="GK20" s="51">
        <f t="shared" si="32"/>
        <v>0</v>
      </c>
      <c r="GL20" s="51">
        <f t="shared" si="32"/>
        <v>0</v>
      </c>
      <c r="GM20" s="51">
        <f t="shared" si="32"/>
        <v>0</v>
      </c>
      <c r="GN20" s="51">
        <f t="shared" ref="GN20:HN20" si="33">SUM(GN84:GN88)</f>
        <v>0</v>
      </c>
      <c r="GO20" s="130">
        <f t="shared" si="33"/>
        <v>0</v>
      </c>
      <c r="GP20" s="129">
        <f t="shared" si="33"/>
        <v>0</v>
      </c>
      <c r="GQ20" s="51">
        <f t="shared" si="33"/>
        <v>0</v>
      </c>
      <c r="GR20" s="51">
        <f t="shared" si="33"/>
        <v>0</v>
      </c>
      <c r="GS20" s="51">
        <f t="shared" si="33"/>
        <v>0</v>
      </c>
      <c r="GT20" s="51">
        <f t="shared" si="33"/>
        <v>0</v>
      </c>
      <c r="GU20" s="51">
        <f t="shared" si="33"/>
        <v>0</v>
      </c>
      <c r="GV20" s="51">
        <f t="shared" si="33"/>
        <v>0</v>
      </c>
      <c r="GW20" s="51">
        <f t="shared" si="33"/>
        <v>0</v>
      </c>
      <c r="GX20" s="51">
        <f t="shared" si="33"/>
        <v>0</v>
      </c>
      <c r="GY20" s="51">
        <f t="shared" si="33"/>
        <v>0</v>
      </c>
      <c r="GZ20" s="51">
        <f t="shared" si="33"/>
        <v>0</v>
      </c>
      <c r="HA20" s="51">
        <f t="shared" si="33"/>
        <v>0</v>
      </c>
      <c r="HB20" s="51">
        <f t="shared" si="33"/>
        <v>0</v>
      </c>
      <c r="HC20" s="51">
        <f t="shared" si="33"/>
        <v>0</v>
      </c>
      <c r="HD20" s="51">
        <f t="shared" si="33"/>
        <v>0</v>
      </c>
      <c r="HE20" s="51">
        <f t="shared" si="33"/>
        <v>0</v>
      </c>
      <c r="HF20" s="51">
        <f t="shared" si="33"/>
        <v>0</v>
      </c>
      <c r="HG20" s="51">
        <f t="shared" si="33"/>
        <v>0</v>
      </c>
      <c r="HH20" s="51">
        <f t="shared" si="33"/>
        <v>0</v>
      </c>
      <c r="HI20" s="51">
        <f t="shared" si="33"/>
        <v>2</v>
      </c>
      <c r="HJ20" s="51">
        <f t="shared" si="33"/>
        <v>0</v>
      </c>
      <c r="HK20" s="51">
        <f t="shared" si="33"/>
        <v>0</v>
      </c>
      <c r="HL20" s="130">
        <f t="shared" si="33"/>
        <v>0</v>
      </c>
      <c r="HM20" s="51">
        <f t="shared" si="33"/>
        <v>23</v>
      </c>
      <c r="HN20" s="131">
        <f t="shared" si="33"/>
        <v>8.4652189915347814E-3</v>
      </c>
      <c r="HO20" s="131">
        <f t="shared" si="17"/>
        <v>0.7408906882591092</v>
      </c>
      <c r="HP20" s="127"/>
    </row>
    <row r="21" spans="2:240" s="124" customFormat="1" x14ac:dyDescent="0.25">
      <c r="B21" s="82" t="s">
        <v>283</v>
      </c>
      <c r="C21" s="128"/>
      <c r="D21" s="129">
        <f t="shared" ref="D21:BO21" si="34">SUM(D89:D94)</f>
        <v>6</v>
      </c>
      <c r="E21" s="51">
        <f t="shared" si="34"/>
        <v>0</v>
      </c>
      <c r="F21" s="130">
        <f t="shared" si="34"/>
        <v>0</v>
      </c>
      <c r="G21" s="129">
        <f t="shared" si="34"/>
        <v>0</v>
      </c>
      <c r="H21" s="51">
        <f t="shared" si="34"/>
        <v>0</v>
      </c>
      <c r="I21" s="51">
        <f t="shared" si="34"/>
        <v>0</v>
      </c>
      <c r="J21" s="51">
        <f t="shared" si="34"/>
        <v>0</v>
      </c>
      <c r="K21" s="51">
        <f t="shared" si="34"/>
        <v>0</v>
      </c>
      <c r="L21" s="51">
        <f t="shared" si="34"/>
        <v>0</v>
      </c>
      <c r="M21" s="51">
        <f t="shared" si="34"/>
        <v>0</v>
      </c>
      <c r="N21" s="51">
        <f t="shared" si="34"/>
        <v>0</v>
      </c>
      <c r="O21" s="51">
        <f t="shared" si="34"/>
        <v>0</v>
      </c>
      <c r="P21" s="51">
        <f t="shared" si="34"/>
        <v>0</v>
      </c>
      <c r="Q21" s="51">
        <f t="shared" si="34"/>
        <v>0</v>
      </c>
      <c r="R21" s="51">
        <f t="shared" si="34"/>
        <v>0</v>
      </c>
      <c r="S21" s="51">
        <f t="shared" si="34"/>
        <v>2</v>
      </c>
      <c r="T21" s="51">
        <f t="shared" si="34"/>
        <v>0</v>
      </c>
      <c r="U21" s="51">
        <f t="shared" si="34"/>
        <v>0</v>
      </c>
      <c r="V21" s="51">
        <f t="shared" si="34"/>
        <v>0</v>
      </c>
      <c r="W21" s="51">
        <f t="shared" si="34"/>
        <v>0</v>
      </c>
      <c r="X21" s="51">
        <f t="shared" si="34"/>
        <v>0</v>
      </c>
      <c r="Y21" s="51">
        <f t="shared" si="34"/>
        <v>0</v>
      </c>
      <c r="Z21" s="51">
        <f t="shared" si="34"/>
        <v>0</v>
      </c>
      <c r="AA21" s="51">
        <f t="shared" si="34"/>
        <v>0</v>
      </c>
      <c r="AB21" s="51">
        <f t="shared" si="34"/>
        <v>0</v>
      </c>
      <c r="AC21" s="51">
        <f t="shared" si="34"/>
        <v>0</v>
      </c>
      <c r="AD21" s="51">
        <f t="shared" si="34"/>
        <v>0</v>
      </c>
      <c r="AE21" s="51">
        <f t="shared" si="34"/>
        <v>0</v>
      </c>
      <c r="AF21" s="51">
        <f t="shared" si="34"/>
        <v>0</v>
      </c>
      <c r="AG21" s="51">
        <f t="shared" si="34"/>
        <v>0</v>
      </c>
      <c r="AH21" s="51">
        <f>SUM(AH89:AH94)</f>
        <v>0</v>
      </c>
      <c r="AI21" s="51">
        <f>SUM(AI89:AI94)</f>
        <v>0</v>
      </c>
      <c r="AJ21" s="51">
        <f t="shared" si="34"/>
        <v>0</v>
      </c>
      <c r="AK21" s="51">
        <f t="shared" si="34"/>
        <v>0</v>
      </c>
      <c r="AL21" s="51">
        <f t="shared" si="34"/>
        <v>0</v>
      </c>
      <c r="AM21" s="51">
        <f t="shared" si="34"/>
        <v>0</v>
      </c>
      <c r="AN21" s="51">
        <f t="shared" si="34"/>
        <v>0</v>
      </c>
      <c r="AO21" s="51">
        <f t="shared" si="34"/>
        <v>0</v>
      </c>
      <c r="AP21" s="51">
        <f t="shared" si="34"/>
        <v>0</v>
      </c>
      <c r="AQ21" s="51">
        <f t="shared" si="34"/>
        <v>0</v>
      </c>
      <c r="AR21" s="51">
        <f t="shared" si="34"/>
        <v>0</v>
      </c>
      <c r="AS21" s="51">
        <f t="shared" si="34"/>
        <v>0</v>
      </c>
      <c r="AT21" s="51">
        <f t="shared" si="34"/>
        <v>0</v>
      </c>
      <c r="AU21" s="51">
        <f t="shared" si="34"/>
        <v>0</v>
      </c>
      <c r="AV21" s="51">
        <f t="shared" si="34"/>
        <v>0</v>
      </c>
      <c r="AW21" s="51">
        <f t="shared" si="34"/>
        <v>0</v>
      </c>
      <c r="AX21" s="51">
        <f t="shared" si="34"/>
        <v>0</v>
      </c>
      <c r="AY21" s="51">
        <f t="shared" si="34"/>
        <v>0</v>
      </c>
      <c r="AZ21" s="51">
        <f t="shared" si="34"/>
        <v>0</v>
      </c>
      <c r="BA21" s="51">
        <f t="shared" si="34"/>
        <v>0</v>
      </c>
      <c r="BB21" s="51">
        <f t="shared" si="34"/>
        <v>0</v>
      </c>
      <c r="BC21" s="51">
        <f t="shared" si="34"/>
        <v>0</v>
      </c>
      <c r="BD21" s="51">
        <f t="shared" si="34"/>
        <v>0</v>
      </c>
      <c r="BE21" s="51">
        <f t="shared" si="34"/>
        <v>0</v>
      </c>
      <c r="BF21" s="51">
        <f t="shared" si="34"/>
        <v>0</v>
      </c>
      <c r="BG21" s="51">
        <f t="shared" si="34"/>
        <v>0</v>
      </c>
      <c r="BH21" s="51">
        <f t="shared" si="34"/>
        <v>0</v>
      </c>
      <c r="BI21" s="51">
        <f t="shared" si="34"/>
        <v>0</v>
      </c>
      <c r="BJ21" s="51">
        <f t="shared" si="34"/>
        <v>0</v>
      </c>
      <c r="BK21" s="51">
        <f t="shared" si="34"/>
        <v>0</v>
      </c>
      <c r="BL21" s="51">
        <f t="shared" si="34"/>
        <v>0</v>
      </c>
      <c r="BM21" s="51">
        <f t="shared" si="34"/>
        <v>1</v>
      </c>
      <c r="BN21" s="51">
        <f t="shared" si="34"/>
        <v>0</v>
      </c>
      <c r="BO21" s="51">
        <f t="shared" si="34"/>
        <v>0</v>
      </c>
      <c r="BP21" s="51">
        <f t="shared" ref="BP21:EA21" si="35">SUM(BP89:BP94)</f>
        <v>0</v>
      </c>
      <c r="BQ21" s="51">
        <f t="shared" si="35"/>
        <v>0</v>
      </c>
      <c r="BR21" s="51">
        <f t="shared" si="35"/>
        <v>0</v>
      </c>
      <c r="BS21" s="51">
        <f t="shared" si="35"/>
        <v>0</v>
      </c>
      <c r="BT21" s="51">
        <f t="shared" si="35"/>
        <v>1</v>
      </c>
      <c r="BU21" s="51">
        <f t="shared" si="35"/>
        <v>0</v>
      </c>
      <c r="BV21" s="51">
        <f t="shared" si="35"/>
        <v>0</v>
      </c>
      <c r="BW21" s="51">
        <f t="shared" si="35"/>
        <v>0</v>
      </c>
      <c r="BX21" s="51">
        <f t="shared" si="35"/>
        <v>0</v>
      </c>
      <c r="BY21" s="51">
        <f t="shared" si="35"/>
        <v>0</v>
      </c>
      <c r="BZ21" s="51">
        <f t="shared" si="35"/>
        <v>0</v>
      </c>
      <c r="CA21" s="51">
        <f t="shared" si="35"/>
        <v>0</v>
      </c>
      <c r="CB21" s="51">
        <f t="shared" si="35"/>
        <v>1</v>
      </c>
      <c r="CC21" s="51">
        <f t="shared" si="35"/>
        <v>1</v>
      </c>
      <c r="CD21" s="51">
        <f t="shared" si="35"/>
        <v>0</v>
      </c>
      <c r="CE21" s="51">
        <f t="shared" si="35"/>
        <v>0</v>
      </c>
      <c r="CF21" s="51">
        <f t="shared" si="35"/>
        <v>0</v>
      </c>
      <c r="CG21" s="51">
        <f t="shared" si="35"/>
        <v>0</v>
      </c>
      <c r="CH21" s="51">
        <f t="shared" si="35"/>
        <v>0</v>
      </c>
      <c r="CI21" s="51">
        <f t="shared" si="35"/>
        <v>0</v>
      </c>
      <c r="CJ21" s="51">
        <f t="shared" si="35"/>
        <v>0</v>
      </c>
      <c r="CK21" s="51">
        <f t="shared" si="35"/>
        <v>0</v>
      </c>
      <c r="CL21" s="51">
        <f t="shared" si="35"/>
        <v>0</v>
      </c>
      <c r="CM21" s="51">
        <f t="shared" si="35"/>
        <v>0</v>
      </c>
      <c r="CN21" s="51">
        <f t="shared" si="35"/>
        <v>0</v>
      </c>
      <c r="CO21" s="51">
        <f t="shared" si="35"/>
        <v>0</v>
      </c>
      <c r="CP21" s="51">
        <f t="shared" si="35"/>
        <v>0</v>
      </c>
      <c r="CQ21" s="51">
        <f t="shared" si="35"/>
        <v>0</v>
      </c>
      <c r="CR21" s="130">
        <f t="shared" si="35"/>
        <v>0</v>
      </c>
      <c r="CS21" s="129">
        <f t="shared" si="35"/>
        <v>0</v>
      </c>
      <c r="CT21" s="51">
        <f t="shared" si="35"/>
        <v>0</v>
      </c>
      <c r="CU21" s="51">
        <f t="shared" si="35"/>
        <v>0</v>
      </c>
      <c r="CV21" s="51">
        <f t="shared" si="35"/>
        <v>0</v>
      </c>
      <c r="CW21" s="51">
        <f t="shared" si="35"/>
        <v>0</v>
      </c>
      <c r="CX21" s="51">
        <f t="shared" si="35"/>
        <v>0</v>
      </c>
      <c r="CY21" s="51">
        <f t="shared" si="35"/>
        <v>0</v>
      </c>
      <c r="CZ21" s="130">
        <f t="shared" si="35"/>
        <v>0</v>
      </c>
      <c r="DA21" s="129">
        <f t="shared" si="35"/>
        <v>0</v>
      </c>
      <c r="DB21" s="51">
        <f t="shared" si="35"/>
        <v>2</v>
      </c>
      <c r="DC21" s="51">
        <f t="shared" si="35"/>
        <v>0</v>
      </c>
      <c r="DD21" s="51">
        <f t="shared" si="35"/>
        <v>0</v>
      </c>
      <c r="DE21" s="51">
        <f t="shared" si="35"/>
        <v>0</v>
      </c>
      <c r="DF21" s="51">
        <f t="shared" si="35"/>
        <v>0</v>
      </c>
      <c r="DG21" s="51">
        <f t="shared" si="35"/>
        <v>0</v>
      </c>
      <c r="DH21" s="51">
        <f t="shared" si="35"/>
        <v>0</v>
      </c>
      <c r="DI21" s="51">
        <f t="shared" si="35"/>
        <v>0</v>
      </c>
      <c r="DJ21" s="51">
        <f t="shared" si="35"/>
        <v>0</v>
      </c>
      <c r="DK21" s="51">
        <f t="shared" si="35"/>
        <v>0</v>
      </c>
      <c r="DL21" s="51">
        <f t="shared" si="35"/>
        <v>0</v>
      </c>
      <c r="DM21" s="51">
        <f t="shared" si="35"/>
        <v>0</v>
      </c>
      <c r="DN21" s="51">
        <f t="shared" si="35"/>
        <v>0</v>
      </c>
      <c r="DO21" s="51">
        <f t="shared" si="35"/>
        <v>1</v>
      </c>
      <c r="DP21" s="51">
        <f t="shared" si="35"/>
        <v>0</v>
      </c>
      <c r="DQ21" s="51">
        <f t="shared" si="35"/>
        <v>0</v>
      </c>
      <c r="DR21" s="51">
        <f t="shared" si="35"/>
        <v>0</v>
      </c>
      <c r="DS21" s="51">
        <f t="shared" si="35"/>
        <v>0</v>
      </c>
      <c r="DT21" s="51">
        <f t="shared" si="35"/>
        <v>0</v>
      </c>
      <c r="DU21" s="51">
        <f t="shared" si="35"/>
        <v>0</v>
      </c>
      <c r="DV21" s="51">
        <f t="shared" si="35"/>
        <v>0</v>
      </c>
      <c r="DW21" s="51">
        <f t="shared" si="35"/>
        <v>0</v>
      </c>
      <c r="DX21" s="51">
        <f t="shared" si="35"/>
        <v>0</v>
      </c>
      <c r="DY21" s="51">
        <f t="shared" si="35"/>
        <v>0</v>
      </c>
      <c r="DZ21" s="51">
        <f t="shared" si="35"/>
        <v>1</v>
      </c>
      <c r="EA21" s="51">
        <f t="shared" si="35"/>
        <v>0</v>
      </c>
      <c r="EB21" s="51">
        <f t="shared" ref="EB21:GM21" si="36">SUM(EB89:EB94)</f>
        <v>0</v>
      </c>
      <c r="EC21" s="130">
        <f t="shared" si="36"/>
        <v>0</v>
      </c>
      <c r="ED21" s="51">
        <f t="shared" si="36"/>
        <v>0</v>
      </c>
      <c r="EE21" s="51">
        <f t="shared" si="36"/>
        <v>0</v>
      </c>
      <c r="EF21" s="51">
        <f t="shared" si="36"/>
        <v>11</v>
      </c>
      <c r="EG21" s="51">
        <f t="shared" si="36"/>
        <v>1</v>
      </c>
      <c r="EH21" s="51">
        <f t="shared" si="36"/>
        <v>0</v>
      </c>
      <c r="EI21" s="51">
        <f t="shared" si="36"/>
        <v>0</v>
      </c>
      <c r="EJ21" s="51">
        <f t="shared" si="36"/>
        <v>0</v>
      </c>
      <c r="EK21" s="51">
        <f t="shared" si="36"/>
        <v>0</v>
      </c>
      <c r="EL21" s="51">
        <f t="shared" si="36"/>
        <v>0</v>
      </c>
      <c r="EM21" s="51">
        <f t="shared" si="36"/>
        <v>0</v>
      </c>
      <c r="EN21" s="51">
        <f t="shared" si="36"/>
        <v>0</v>
      </c>
      <c r="EO21" s="51">
        <f t="shared" si="36"/>
        <v>0</v>
      </c>
      <c r="EP21" s="129">
        <f t="shared" si="36"/>
        <v>0</v>
      </c>
      <c r="EQ21" s="51">
        <f t="shared" si="36"/>
        <v>0</v>
      </c>
      <c r="ER21" s="51">
        <f t="shared" si="36"/>
        <v>1</v>
      </c>
      <c r="ES21" s="51">
        <f t="shared" si="36"/>
        <v>1</v>
      </c>
      <c r="ET21" s="51">
        <f t="shared" si="36"/>
        <v>0</v>
      </c>
      <c r="EU21" s="51">
        <f t="shared" si="36"/>
        <v>8</v>
      </c>
      <c r="EV21" s="51">
        <f t="shared" si="36"/>
        <v>0</v>
      </c>
      <c r="EW21" s="51">
        <f t="shared" si="36"/>
        <v>1</v>
      </c>
      <c r="EX21" s="51">
        <f t="shared" si="36"/>
        <v>0</v>
      </c>
      <c r="EY21" s="51">
        <f t="shared" si="36"/>
        <v>0</v>
      </c>
      <c r="EZ21" s="51">
        <f t="shared" si="36"/>
        <v>0</v>
      </c>
      <c r="FA21" s="130">
        <f t="shared" si="36"/>
        <v>1</v>
      </c>
      <c r="FB21" s="51">
        <f t="shared" si="36"/>
        <v>0</v>
      </c>
      <c r="FC21" s="51">
        <f t="shared" si="36"/>
        <v>0</v>
      </c>
      <c r="FD21" s="51">
        <f t="shared" si="36"/>
        <v>0</v>
      </c>
      <c r="FE21" s="51">
        <f t="shared" si="36"/>
        <v>0</v>
      </c>
      <c r="FF21" s="51">
        <f t="shared" si="36"/>
        <v>0</v>
      </c>
      <c r="FG21" s="129">
        <f t="shared" si="36"/>
        <v>0</v>
      </c>
      <c r="FH21" s="51">
        <f t="shared" si="36"/>
        <v>0</v>
      </c>
      <c r="FI21" s="51">
        <f t="shared" si="36"/>
        <v>0</v>
      </c>
      <c r="FJ21" s="51">
        <f t="shared" si="36"/>
        <v>0</v>
      </c>
      <c r="FK21" s="51">
        <f t="shared" si="36"/>
        <v>0</v>
      </c>
      <c r="FL21" s="51">
        <f t="shared" si="36"/>
        <v>0</v>
      </c>
      <c r="FM21" s="51">
        <f t="shared" si="36"/>
        <v>0</v>
      </c>
      <c r="FN21" s="51">
        <f t="shared" si="36"/>
        <v>0</v>
      </c>
      <c r="FO21" s="51">
        <f t="shared" si="36"/>
        <v>0</v>
      </c>
      <c r="FP21" s="130">
        <f t="shared" si="36"/>
        <v>1</v>
      </c>
      <c r="FQ21" s="129">
        <f t="shared" si="36"/>
        <v>0</v>
      </c>
      <c r="FR21" s="51">
        <f t="shared" si="36"/>
        <v>0</v>
      </c>
      <c r="FS21" s="51">
        <f t="shared" si="36"/>
        <v>1</v>
      </c>
      <c r="FT21" s="51">
        <f t="shared" si="36"/>
        <v>1</v>
      </c>
      <c r="FU21" s="51">
        <f t="shared" si="36"/>
        <v>0</v>
      </c>
      <c r="FV21" s="51">
        <f t="shared" si="36"/>
        <v>0</v>
      </c>
      <c r="FW21" s="51">
        <f t="shared" si="36"/>
        <v>0</v>
      </c>
      <c r="FX21" s="51">
        <f t="shared" si="36"/>
        <v>0</v>
      </c>
      <c r="FY21" s="130">
        <f t="shared" si="36"/>
        <v>0</v>
      </c>
      <c r="FZ21" s="51">
        <f t="shared" si="36"/>
        <v>0</v>
      </c>
      <c r="GA21" s="51">
        <f t="shared" si="36"/>
        <v>0</v>
      </c>
      <c r="GB21" s="51">
        <f t="shared" si="36"/>
        <v>1</v>
      </c>
      <c r="GC21" s="51">
        <f t="shared" si="36"/>
        <v>0</v>
      </c>
      <c r="GD21" s="51">
        <f t="shared" si="36"/>
        <v>0</v>
      </c>
      <c r="GE21" s="51">
        <f t="shared" si="36"/>
        <v>0</v>
      </c>
      <c r="GF21" s="51">
        <f t="shared" si="36"/>
        <v>0</v>
      </c>
      <c r="GG21" s="51">
        <f t="shared" si="36"/>
        <v>0</v>
      </c>
      <c r="GH21" s="51">
        <f t="shared" si="36"/>
        <v>0</v>
      </c>
      <c r="GI21" s="51">
        <f t="shared" si="36"/>
        <v>1</v>
      </c>
      <c r="GJ21" s="51">
        <f t="shared" si="36"/>
        <v>0</v>
      </c>
      <c r="GK21" s="51">
        <f t="shared" si="36"/>
        <v>0</v>
      </c>
      <c r="GL21" s="51">
        <f t="shared" si="36"/>
        <v>0</v>
      </c>
      <c r="GM21" s="51">
        <f t="shared" si="36"/>
        <v>1</v>
      </c>
      <c r="GN21" s="51">
        <f t="shared" ref="GN21:HN21" si="37">SUM(GN89:GN94)</f>
        <v>1</v>
      </c>
      <c r="GO21" s="130">
        <f t="shared" si="37"/>
        <v>0</v>
      </c>
      <c r="GP21" s="129">
        <f t="shared" si="37"/>
        <v>0</v>
      </c>
      <c r="GQ21" s="51">
        <f t="shared" si="37"/>
        <v>0</v>
      </c>
      <c r="GR21" s="51">
        <f t="shared" si="37"/>
        <v>0</v>
      </c>
      <c r="GS21" s="51">
        <f t="shared" si="37"/>
        <v>0</v>
      </c>
      <c r="GT21" s="51">
        <f t="shared" si="37"/>
        <v>0</v>
      </c>
      <c r="GU21" s="51">
        <f t="shared" si="37"/>
        <v>0</v>
      </c>
      <c r="GV21" s="51">
        <f t="shared" si="37"/>
        <v>0</v>
      </c>
      <c r="GW21" s="51">
        <f t="shared" si="37"/>
        <v>0</v>
      </c>
      <c r="GX21" s="51">
        <f t="shared" si="37"/>
        <v>0</v>
      </c>
      <c r="GY21" s="51">
        <f t="shared" si="37"/>
        <v>0</v>
      </c>
      <c r="GZ21" s="51">
        <f t="shared" si="37"/>
        <v>0</v>
      </c>
      <c r="HA21" s="51">
        <f t="shared" si="37"/>
        <v>0</v>
      </c>
      <c r="HB21" s="51">
        <f t="shared" si="37"/>
        <v>0</v>
      </c>
      <c r="HC21" s="51">
        <f t="shared" si="37"/>
        <v>0</v>
      </c>
      <c r="HD21" s="51">
        <f t="shared" si="37"/>
        <v>0</v>
      </c>
      <c r="HE21" s="51">
        <f t="shared" si="37"/>
        <v>0</v>
      </c>
      <c r="HF21" s="51">
        <f t="shared" si="37"/>
        <v>0</v>
      </c>
      <c r="HG21" s="51">
        <f t="shared" si="37"/>
        <v>0</v>
      </c>
      <c r="HH21" s="51">
        <f t="shared" si="37"/>
        <v>1</v>
      </c>
      <c r="HI21" s="51">
        <f t="shared" si="37"/>
        <v>0</v>
      </c>
      <c r="HJ21" s="51">
        <f t="shared" si="37"/>
        <v>2</v>
      </c>
      <c r="HK21" s="51">
        <f t="shared" si="37"/>
        <v>0</v>
      </c>
      <c r="HL21" s="130">
        <f t="shared" si="37"/>
        <v>0</v>
      </c>
      <c r="HM21" s="51">
        <f t="shared" si="37"/>
        <v>50</v>
      </c>
      <c r="HN21" s="131">
        <f t="shared" si="37"/>
        <v>1.8402649981597349E-2</v>
      </c>
      <c r="HO21" s="131">
        <f t="shared" si="17"/>
        <v>0.75929333824070655</v>
      </c>
      <c r="HP21" s="127"/>
    </row>
    <row r="22" spans="2:240" s="124" customFormat="1" x14ac:dyDescent="0.25">
      <c r="B22" s="82" t="s">
        <v>351</v>
      </c>
      <c r="C22" s="128"/>
      <c r="D22" s="129">
        <f t="shared" ref="D22:BO22" si="38">SUM(D95:D96)</f>
        <v>1</v>
      </c>
      <c r="E22" s="51">
        <f t="shared" si="38"/>
        <v>0</v>
      </c>
      <c r="F22" s="130">
        <f t="shared" si="38"/>
        <v>0</v>
      </c>
      <c r="G22" s="129">
        <f t="shared" si="38"/>
        <v>0</v>
      </c>
      <c r="H22" s="51">
        <f t="shared" si="38"/>
        <v>0</v>
      </c>
      <c r="I22" s="51">
        <f t="shared" si="38"/>
        <v>1</v>
      </c>
      <c r="J22" s="51">
        <f t="shared" si="38"/>
        <v>0</v>
      </c>
      <c r="K22" s="51">
        <f t="shared" si="38"/>
        <v>0</v>
      </c>
      <c r="L22" s="51">
        <f t="shared" si="38"/>
        <v>0</v>
      </c>
      <c r="M22" s="51">
        <f t="shared" si="38"/>
        <v>0</v>
      </c>
      <c r="N22" s="51">
        <f t="shared" si="38"/>
        <v>0</v>
      </c>
      <c r="O22" s="51">
        <f t="shared" si="38"/>
        <v>0</v>
      </c>
      <c r="P22" s="51">
        <f t="shared" si="38"/>
        <v>0</v>
      </c>
      <c r="Q22" s="51">
        <f t="shared" si="38"/>
        <v>0</v>
      </c>
      <c r="R22" s="51">
        <f t="shared" si="38"/>
        <v>0</v>
      </c>
      <c r="S22" s="51">
        <f t="shared" si="38"/>
        <v>0</v>
      </c>
      <c r="T22" s="51">
        <f t="shared" si="38"/>
        <v>0</v>
      </c>
      <c r="U22" s="51">
        <f t="shared" si="38"/>
        <v>0</v>
      </c>
      <c r="V22" s="51">
        <f t="shared" si="38"/>
        <v>0</v>
      </c>
      <c r="W22" s="51">
        <f t="shared" si="38"/>
        <v>0</v>
      </c>
      <c r="X22" s="51">
        <f t="shared" si="38"/>
        <v>0</v>
      </c>
      <c r="Y22" s="51">
        <f t="shared" si="38"/>
        <v>0</v>
      </c>
      <c r="Z22" s="51">
        <f t="shared" si="38"/>
        <v>0</v>
      </c>
      <c r="AA22" s="51">
        <f t="shared" si="38"/>
        <v>0</v>
      </c>
      <c r="AB22" s="51">
        <f t="shared" si="38"/>
        <v>0</v>
      </c>
      <c r="AC22" s="51">
        <f t="shared" si="38"/>
        <v>0</v>
      </c>
      <c r="AD22" s="51">
        <f t="shared" si="38"/>
        <v>0</v>
      </c>
      <c r="AE22" s="51">
        <f t="shared" si="38"/>
        <v>0</v>
      </c>
      <c r="AF22" s="51">
        <f t="shared" si="38"/>
        <v>0</v>
      </c>
      <c r="AG22" s="51">
        <f t="shared" si="38"/>
        <v>0</v>
      </c>
      <c r="AH22" s="51">
        <f>SUM(AH95:AH96)</f>
        <v>0</v>
      </c>
      <c r="AI22" s="51">
        <f>SUM(AI95:AI96)</f>
        <v>0</v>
      </c>
      <c r="AJ22" s="51">
        <f t="shared" si="38"/>
        <v>0</v>
      </c>
      <c r="AK22" s="51">
        <f t="shared" si="38"/>
        <v>0</v>
      </c>
      <c r="AL22" s="51">
        <f t="shared" si="38"/>
        <v>1</v>
      </c>
      <c r="AM22" s="51">
        <f t="shared" si="38"/>
        <v>0</v>
      </c>
      <c r="AN22" s="51">
        <f t="shared" si="38"/>
        <v>0</v>
      </c>
      <c r="AO22" s="51">
        <f t="shared" si="38"/>
        <v>0</v>
      </c>
      <c r="AP22" s="51">
        <f t="shared" si="38"/>
        <v>0</v>
      </c>
      <c r="AQ22" s="51">
        <f t="shared" si="38"/>
        <v>0</v>
      </c>
      <c r="AR22" s="51">
        <f t="shared" si="38"/>
        <v>0</v>
      </c>
      <c r="AS22" s="51">
        <f t="shared" si="38"/>
        <v>0</v>
      </c>
      <c r="AT22" s="51">
        <f t="shared" si="38"/>
        <v>0</v>
      </c>
      <c r="AU22" s="51">
        <f t="shared" si="38"/>
        <v>0</v>
      </c>
      <c r="AV22" s="51">
        <f t="shared" si="38"/>
        <v>0</v>
      </c>
      <c r="AW22" s="51">
        <f t="shared" si="38"/>
        <v>0</v>
      </c>
      <c r="AX22" s="51">
        <f t="shared" si="38"/>
        <v>0</v>
      </c>
      <c r="AY22" s="51">
        <f t="shared" si="38"/>
        <v>0</v>
      </c>
      <c r="AZ22" s="51">
        <f t="shared" si="38"/>
        <v>0</v>
      </c>
      <c r="BA22" s="51">
        <f t="shared" si="38"/>
        <v>0</v>
      </c>
      <c r="BB22" s="51">
        <f t="shared" si="38"/>
        <v>0</v>
      </c>
      <c r="BC22" s="51">
        <f t="shared" si="38"/>
        <v>0</v>
      </c>
      <c r="BD22" s="51">
        <f t="shared" si="38"/>
        <v>0</v>
      </c>
      <c r="BE22" s="51">
        <f t="shared" si="38"/>
        <v>0</v>
      </c>
      <c r="BF22" s="51">
        <f t="shared" si="38"/>
        <v>0</v>
      </c>
      <c r="BG22" s="51">
        <f t="shared" si="38"/>
        <v>0</v>
      </c>
      <c r="BH22" s="51">
        <f t="shared" si="38"/>
        <v>0</v>
      </c>
      <c r="BI22" s="51">
        <f t="shared" si="38"/>
        <v>0</v>
      </c>
      <c r="BJ22" s="51">
        <f t="shared" si="38"/>
        <v>0</v>
      </c>
      <c r="BK22" s="51">
        <f t="shared" si="38"/>
        <v>0</v>
      </c>
      <c r="BL22" s="51">
        <f t="shared" si="38"/>
        <v>0</v>
      </c>
      <c r="BM22" s="51">
        <f t="shared" si="38"/>
        <v>0</v>
      </c>
      <c r="BN22" s="51">
        <f t="shared" si="38"/>
        <v>0</v>
      </c>
      <c r="BO22" s="51">
        <f t="shared" si="38"/>
        <v>0</v>
      </c>
      <c r="BP22" s="51">
        <f t="shared" ref="BP22:EA22" si="39">SUM(BP95:BP96)</f>
        <v>5</v>
      </c>
      <c r="BQ22" s="51">
        <f t="shared" si="39"/>
        <v>0</v>
      </c>
      <c r="BR22" s="51">
        <f t="shared" si="39"/>
        <v>0</v>
      </c>
      <c r="BS22" s="51">
        <f t="shared" si="39"/>
        <v>0</v>
      </c>
      <c r="BT22" s="51">
        <f t="shared" si="39"/>
        <v>0</v>
      </c>
      <c r="BU22" s="51">
        <f t="shared" si="39"/>
        <v>0</v>
      </c>
      <c r="BV22" s="51">
        <f t="shared" si="39"/>
        <v>0</v>
      </c>
      <c r="BW22" s="51">
        <f t="shared" si="39"/>
        <v>0</v>
      </c>
      <c r="BX22" s="51">
        <f t="shared" si="39"/>
        <v>0</v>
      </c>
      <c r="BY22" s="51">
        <f t="shared" si="39"/>
        <v>0</v>
      </c>
      <c r="BZ22" s="51">
        <f t="shared" si="39"/>
        <v>0</v>
      </c>
      <c r="CA22" s="51">
        <f t="shared" si="39"/>
        <v>0</v>
      </c>
      <c r="CB22" s="51">
        <f t="shared" si="39"/>
        <v>0</v>
      </c>
      <c r="CC22" s="51">
        <f t="shared" si="39"/>
        <v>0</v>
      </c>
      <c r="CD22" s="51">
        <f t="shared" si="39"/>
        <v>0</v>
      </c>
      <c r="CE22" s="51">
        <f t="shared" si="39"/>
        <v>0</v>
      </c>
      <c r="CF22" s="51">
        <f t="shared" si="39"/>
        <v>0</v>
      </c>
      <c r="CG22" s="51">
        <f t="shared" si="39"/>
        <v>0</v>
      </c>
      <c r="CH22" s="51">
        <f t="shared" si="39"/>
        <v>0</v>
      </c>
      <c r="CI22" s="51">
        <f t="shared" si="39"/>
        <v>0</v>
      </c>
      <c r="CJ22" s="51">
        <f t="shared" si="39"/>
        <v>0</v>
      </c>
      <c r="CK22" s="51">
        <f t="shared" si="39"/>
        <v>0</v>
      </c>
      <c r="CL22" s="51">
        <f t="shared" si="39"/>
        <v>0</v>
      </c>
      <c r="CM22" s="51">
        <f t="shared" si="39"/>
        <v>0</v>
      </c>
      <c r="CN22" s="51">
        <f t="shared" si="39"/>
        <v>0</v>
      </c>
      <c r="CO22" s="51">
        <f t="shared" si="39"/>
        <v>0</v>
      </c>
      <c r="CP22" s="51">
        <f t="shared" si="39"/>
        <v>0</v>
      </c>
      <c r="CQ22" s="51">
        <f t="shared" si="39"/>
        <v>0</v>
      </c>
      <c r="CR22" s="130">
        <f t="shared" si="39"/>
        <v>0</v>
      </c>
      <c r="CS22" s="129">
        <f t="shared" si="39"/>
        <v>0</v>
      </c>
      <c r="CT22" s="51">
        <f t="shared" si="39"/>
        <v>0</v>
      </c>
      <c r="CU22" s="51">
        <f t="shared" si="39"/>
        <v>0</v>
      </c>
      <c r="CV22" s="51">
        <f t="shared" si="39"/>
        <v>0</v>
      </c>
      <c r="CW22" s="51">
        <f t="shared" si="39"/>
        <v>0</v>
      </c>
      <c r="CX22" s="51">
        <f t="shared" si="39"/>
        <v>1</v>
      </c>
      <c r="CY22" s="51">
        <f t="shared" si="39"/>
        <v>0</v>
      </c>
      <c r="CZ22" s="130">
        <f t="shared" si="39"/>
        <v>0</v>
      </c>
      <c r="DA22" s="129">
        <f t="shared" si="39"/>
        <v>0</v>
      </c>
      <c r="DB22" s="51">
        <f t="shared" si="39"/>
        <v>5</v>
      </c>
      <c r="DC22" s="51">
        <f t="shared" si="39"/>
        <v>0</v>
      </c>
      <c r="DD22" s="51">
        <f t="shared" si="39"/>
        <v>0</v>
      </c>
      <c r="DE22" s="51">
        <f t="shared" si="39"/>
        <v>13</v>
      </c>
      <c r="DF22" s="51">
        <f t="shared" si="39"/>
        <v>0</v>
      </c>
      <c r="DG22" s="51">
        <f t="shared" si="39"/>
        <v>0</v>
      </c>
      <c r="DH22" s="51">
        <f t="shared" si="39"/>
        <v>1</v>
      </c>
      <c r="DI22" s="51">
        <f t="shared" si="39"/>
        <v>1</v>
      </c>
      <c r="DJ22" s="51">
        <f t="shared" si="39"/>
        <v>0</v>
      </c>
      <c r="DK22" s="51">
        <f t="shared" si="39"/>
        <v>0</v>
      </c>
      <c r="DL22" s="51">
        <f t="shared" si="39"/>
        <v>0</v>
      </c>
      <c r="DM22" s="51">
        <f t="shared" si="39"/>
        <v>0</v>
      </c>
      <c r="DN22" s="51">
        <f t="shared" si="39"/>
        <v>0</v>
      </c>
      <c r="DO22" s="51">
        <f t="shared" si="39"/>
        <v>0</v>
      </c>
      <c r="DP22" s="51">
        <f t="shared" si="39"/>
        <v>0</v>
      </c>
      <c r="DQ22" s="51">
        <f t="shared" si="39"/>
        <v>0</v>
      </c>
      <c r="DR22" s="51">
        <f t="shared" si="39"/>
        <v>0</v>
      </c>
      <c r="DS22" s="51">
        <f t="shared" si="39"/>
        <v>0</v>
      </c>
      <c r="DT22" s="51">
        <f t="shared" si="39"/>
        <v>0</v>
      </c>
      <c r="DU22" s="51">
        <f t="shared" si="39"/>
        <v>1</v>
      </c>
      <c r="DV22" s="51">
        <f t="shared" si="39"/>
        <v>0</v>
      </c>
      <c r="DW22" s="51">
        <f t="shared" si="39"/>
        <v>2</v>
      </c>
      <c r="DX22" s="51">
        <f t="shared" si="39"/>
        <v>0</v>
      </c>
      <c r="DY22" s="51">
        <f t="shared" si="39"/>
        <v>0</v>
      </c>
      <c r="DZ22" s="51">
        <f t="shared" si="39"/>
        <v>1</v>
      </c>
      <c r="EA22" s="51">
        <f t="shared" si="39"/>
        <v>0</v>
      </c>
      <c r="EB22" s="51">
        <f t="shared" ref="EB22:GM22" si="40">SUM(EB95:EB96)</f>
        <v>0</v>
      </c>
      <c r="EC22" s="130">
        <f t="shared" si="40"/>
        <v>0</v>
      </c>
      <c r="ED22" s="51">
        <f t="shared" si="40"/>
        <v>0</v>
      </c>
      <c r="EE22" s="51">
        <f t="shared" si="40"/>
        <v>0</v>
      </c>
      <c r="EF22" s="51">
        <f t="shared" si="40"/>
        <v>1</v>
      </c>
      <c r="EG22" s="51">
        <f t="shared" si="40"/>
        <v>0</v>
      </c>
      <c r="EH22" s="51">
        <f t="shared" si="40"/>
        <v>0</v>
      </c>
      <c r="EI22" s="51">
        <f t="shared" si="40"/>
        <v>0</v>
      </c>
      <c r="EJ22" s="51">
        <f t="shared" si="40"/>
        <v>0</v>
      </c>
      <c r="EK22" s="51">
        <f t="shared" si="40"/>
        <v>0</v>
      </c>
      <c r="EL22" s="51">
        <f t="shared" si="40"/>
        <v>0</v>
      </c>
      <c r="EM22" s="51">
        <f t="shared" si="40"/>
        <v>14</v>
      </c>
      <c r="EN22" s="51">
        <f t="shared" si="40"/>
        <v>0</v>
      </c>
      <c r="EO22" s="51">
        <f t="shared" si="40"/>
        <v>0</v>
      </c>
      <c r="EP22" s="129">
        <f t="shared" si="40"/>
        <v>0</v>
      </c>
      <c r="EQ22" s="51">
        <f t="shared" si="40"/>
        <v>0</v>
      </c>
      <c r="ER22" s="51">
        <f t="shared" si="40"/>
        <v>0</v>
      </c>
      <c r="ES22" s="51">
        <f t="shared" si="40"/>
        <v>0</v>
      </c>
      <c r="ET22" s="51">
        <f t="shared" si="40"/>
        <v>0</v>
      </c>
      <c r="EU22" s="51">
        <f t="shared" si="40"/>
        <v>0</v>
      </c>
      <c r="EV22" s="51">
        <f t="shared" si="40"/>
        <v>0</v>
      </c>
      <c r="EW22" s="51">
        <f t="shared" si="40"/>
        <v>2</v>
      </c>
      <c r="EX22" s="51">
        <f t="shared" si="40"/>
        <v>0</v>
      </c>
      <c r="EY22" s="51">
        <f t="shared" si="40"/>
        <v>0</v>
      </c>
      <c r="EZ22" s="51">
        <f t="shared" si="40"/>
        <v>0</v>
      </c>
      <c r="FA22" s="130">
        <f t="shared" si="40"/>
        <v>0</v>
      </c>
      <c r="FB22" s="51">
        <f t="shared" si="40"/>
        <v>0</v>
      </c>
      <c r="FC22" s="51">
        <f t="shared" si="40"/>
        <v>0</v>
      </c>
      <c r="FD22" s="51">
        <f t="shared" si="40"/>
        <v>0</v>
      </c>
      <c r="FE22" s="51">
        <f t="shared" si="40"/>
        <v>0</v>
      </c>
      <c r="FF22" s="51">
        <f t="shared" si="40"/>
        <v>0</v>
      </c>
      <c r="FG22" s="129">
        <f t="shared" si="40"/>
        <v>0</v>
      </c>
      <c r="FH22" s="51">
        <f t="shared" si="40"/>
        <v>0</v>
      </c>
      <c r="FI22" s="51">
        <f t="shared" si="40"/>
        <v>0</v>
      </c>
      <c r="FJ22" s="51">
        <f t="shared" si="40"/>
        <v>0</v>
      </c>
      <c r="FK22" s="51">
        <f t="shared" si="40"/>
        <v>0</v>
      </c>
      <c r="FL22" s="51">
        <f t="shared" si="40"/>
        <v>0</v>
      </c>
      <c r="FM22" s="51">
        <f t="shared" si="40"/>
        <v>0</v>
      </c>
      <c r="FN22" s="51">
        <f t="shared" si="40"/>
        <v>0</v>
      </c>
      <c r="FO22" s="51">
        <f t="shared" si="40"/>
        <v>0</v>
      </c>
      <c r="FP22" s="130">
        <f t="shared" si="40"/>
        <v>0</v>
      </c>
      <c r="FQ22" s="129">
        <f t="shared" si="40"/>
        <v>0</v>
      </c>
      <c r="FR22" s="51">
        <f t="shared" si="40"/>
        <v>0</v>
      </c>
      <c r="FS22" s="51">
        <f t="shared" si="40"/>
        <v>0</v>
      </c>
      <c r="FT22" s="51">
        <f t="shared" si="40"/>
        <v>0</v>
      </c>
      <c r="FU22" s="51">
        <f t="shared" si="40"/>
        <v>0</v>
      </c>
      <c r="FV22" s="51">
        <f t="shared" si="40"/>
        <v>0</v>
      </c>
      <c r="FW22" s="51">
        <f t="shared" si="40"/>
        <v>0</v>
      </c>
      <c r="FX22" s="51">
        <f t="shared" si="40"/>
        <v>0</v>
      </c>
      <c r="FY22" s="130">
        <f t="shared" si="40"/>
        <v>0</v>
      </c>
      <c r="FZ22" s="51">
        <f t="shared" si="40"/>
        <v>0</v>
      </c>
      <c r="GA22" s="51">
        <f t="shared" si="40"/>
        <v>0</v>
      </c>
      <c r="GB22" s="51">
        <f t="shared" si="40"/>
        <v>0</v>
      </c>
      <c r="GC22" s="51">
        <f t="shared" si="40"/>
        <v>0</v>
      </c>
      <c r="GD22" s="51">
        <f t="shared" si="40"/>
        <v>0</v>
      </c>
      <c r="GE22" s="51">
        <f t="shared" si="40"/>
        <v>0</v>
      </c>
      <c r="GF22" s="51">
        <f t="shared" si="40"/>
        <v>0</v>
      </c>
      <c r="GG22" s="51">
        <f t="shared" si="40"/>
        <v>0</v>
      </c>
      <c r="GH22" s="51">
        <f t="shared" si="40"/>
        <v>0</v>
      </c>
      <c r="GI22" s="51">
        <f t="shared" si="40"/>
        <v>0</v>
      </c>
      <c r="GJ22" s="51">
        <f t="shared" si="40"/>
        <v>0</v>
      </c>
      <c r="GK22" s="51">
        <f t="shared" si="40"/>
        <v>0</v>
      </c>
      <c r="GL22" s="51">
        <f t="shared" si="40"/>
        <v>0</v>
      </c>
      <c r="GM22" s="51">
        <f t="shared" si="40"/>
        <v>0</v>
      </c>
      <c r="GN22" s="51">
        <f t="shared" ref="GN22:HN22" si="41">SUM(GN95:GN96)</f>
        <v>0</v>
      </c>
      <c r="GO22" s="130">
        <f t="shared" si="41"/>
        <v>0</v>
      </c>
      <c r="GP22" s="129">
        <f t="shared" si="41"/>
        <v>0</v>
      </c>
      <c r="GQ22" s="51">
        <f t="shared" si="41"/>
        <v>0</v>
      </c>
      <c r="GR22" s="51">
        <f t="shared" si="41"/>
        <v>0</v>
      </c>
      <c r="GS22" s="51">
        <f t="shared" si="41"/>
        <v>0</v>
      </c>
      <c r="GT22" s="51">
        <f t="shared" si="41"/>
        <v>0</v>
      </c>
      <c r="GU22" s="51">
        <f t="shared" si="41"/>
        <v>0</v>
      </c>
      <c r="GV22" s="51">
        <f t="shared" si="41"/>
        <v>0</v>
      </c>
      <c r="GW22" s="51">
        <f t="shared" si="41"/>
        <v>0</v>
      </c>
      <c r="GX22" s="51">
        <f t="shared" si="41"/>
        <v>0</v>
      </c>
      <c r="GY22" s="51">
        <f t="shared" si="41"/>
        <v>0</v>
      </c>
      <c r="GZ22" s="51">
        <f t="shared" si="41"/>
        <v>0</v>
      </c>
      <c r="HA22" s="51">
        <f t="shared" si="41"/>
        <v>0</v>
      </c>
      <c r="HB22" s="51">
        <f t="shared" si="41"/>
        <v>0</v>
      </c>
      <c r="HC22" s="51">
        <f t="shared" si="41"/>
        <v>0</v>
      </c>
      <c r="HD22" s="51">
        <f t="shared" si="41"/>
        <v>0</v>
      </c>
      <c r="HE22" s="51">
        <f t="shared" si="41"/>
        <v>0</v>
      </c>
      <c r="HF22" s="51">
        <f t="shared" si="41"/>
        <v>0</v>
      </c>
      <c r="HG22" s="51">
        <f t="shared" si="41"/>
        <v>0</v>
      </c>
      <c r="HH22" s="51">
        <f t="shared" si="41"/>
        <v>0</v>
      </c>
      <c r="HI22" s="51">
        <f t="shared" si="41"/>
        <v>0</v>
      </c>
      <c r="HJ22" s="51">
        <f t="shared" si="41"/>
        <v>0</v>
      </c>
      <c r="HK22" s="51">
        <f t="shared" si="41"/>
        <v>0</v>
      </c>
      <c r="HL22" s="130">
        <f t="shared" si="41"/>
        <v>0</v>
      </c>
      <c r="HM22" s="51">
        <f t="shared" si="41"/>
        <v>50</v>
      </c>
      <c r="HN22" s="131">
        <f t="shared" si="41"/>
        <v>1.8402649981597352E-2</v>
      </c>
      <c r="HO22" s="131">
        <f t="shared" si="17"/>
        <v>0.7776959882223039</v>
      </c>
      <c r="HP22" s="127"/>
    </row>
    <row r="23" spans="2:240" s="124" customFormat="1" x14ac:dyDescent="0.25">
      <c r="B23" s="82" t="s">
        <v>332</v>
      </c>
      <c r="C23" s="128"/>
      <c r="D23" s="129">
        <f t="shared" ref="D23:BO23" si="42">SUM(D97:D102)</f>
        <v>4</v>
      </c>
      <c r="E23" s="51">
        <f t="shared" si="42"/>
        <v>0</v>
      </c>
      <c r="F23" s="130">
        <f t="shared" si="42"/>
        <v>0</v>
      </c>
      <c r="G23" s="129">
        <f t="shared" si="42"/>
        <v>0</v>
      </c>
      <c r="H23" s="51">
        <f t="shared" si="42"/>
        <v>0</v>
      </c>
      <c r="I23" s="51">
        <f t="shared" si="42"/>
        <v>0</v>
      </c>
      <c r="J23" s="51">
        <f t="shared" si="42"/>
        <v>0</v>
      </c>
      <c r="K23" s="51">
        <f t="shared" si="42"/>
        <v>0</v>
      </c>
      <c r="L23" s="51">
        <f t="shared" si="42"/>
        <v>0</v>
      </c>
      <c r="M23" s="51">
        <f t="shared" si="42"/>
        <v>0</v>
      </c>
      <c r="N23" s="51">
        <f t="shared" si="42"/>
        <v>0</v>
      </c>
      <c r="O23" s="51">
        <f t="shared" si="42"/>
        <v>0</v>
      </c>
      <c r="P23" s="51">
        <f t="shared" si="42"/>
        <v>0</v>
      </c>
      <c r="Q23" s="51">
        <f t="shared" si="42"/>
        <v>0</v>
      </c>
      <c r="R23" s="51">
        <f t="shared" si="42"/>
        <v>0</v>
      </c>
      <c r="S23" s="51">
        <f t="shared" si="42"/>
        <v>2</v>
      </c>
      <c r="T23" s="51">
        <f t="shared" si="42"/>
        <v>0</v>
      </c>
      <c r="U23" s="51">
        <f t="shared" si="42"/>
        <v>0</v>
      </c>
      <c r="V23" s="51">
        <f t="shared" si="42"/>
        <v>0</v>
      </c>
      <c r="W23" s="51">
        <f t="shared" si="42"/>
        <v>0</v>
      </c>
      <c r="X23" s="51">
        <f t="shared" si="42"/>
        <v>0</v>
      </c>
      <c r="Y23" s="51">
        <f t="shared" si="42"/>
        <v>0</v>
      </c>
      <c r="Z23" s="51">
        <f t="shared" si="42"/>
        <v>0</v>
      </c>
      <c r="AA23" s="51">
        <f t="shared" si="42"/>
        <v>0</v>
      </c>
      <c r="AB23" s="51">
        <f t="shared" si="42"/>
        <v>0</v>
      </c>
      <c r="AC23" s="51">
        <f t="shared" si="42"/>
        <v>0</v>
      </c>
      <c r="AD23" s="51">
        <f t="shared" si="42"/>
        <v>0</v>
      </c>
      <c r="AE23" s="51">
        <f t="shared" si="42"/>
        <v>0</v>
      </c>
      <c r="AF23" s="51">
        <f t="shared" si="42"/>
        <v>0</v>
      </c>
      <c r="AG23" s="51">
        <f t="shared" si="42"/>
        <v>0</v>
      </c>
      <c r="AH23" s="51">
        <f>SUM(AH97:AH102)</f>
        <v>0</v>
      </c>
      <c r="AI23" s="51">
        <f>SUM(AI97:AI102)</f>
        <v>0</v>
      </c>
      <c r="AJ23" s="51">
        <f t="shared" si="42"/>
        <v>0</v>
      </c>
      <c r="AK23" s="51">
        <f t="shared" si="42"/>
        <v>0</v>
      </c>
      <c r="AL23" s="51">
        <f t="shared" si="42"/>
        <v>0</v>
      </c>
      <c r="AM23" s="51">
        <f t="shared" si="42"/>
        <v>0</v>
      </c>
      <c r="AN23" s="51">
        <f t="shared" si="42"/>
        <v>0</v>
      </c>
      <c r="AO23" s="51">
        <f t="shared" si="42"/>
        <v>0</v>
      </c>
      <c r="AP23" s="51">
        <f t="shared" si="42"/>
        <v>0</v>
      </c>
      <c r="AQ23" s="51">
        <f t="shared" si="42"/>
        <v>0</v>
      </c>
      <c r="AR23" s="51">
        <f t="shared" si="42"/>
        <v>0</v>
      </c>
      <c r="AS23" s="51">
        <f t="shared" si="42"/>
        <v>0</v>
      </c>
      <c r="AT23" s="51">
        <f t="shared" si="42"/>
        <v>0</v>
      </c>
      <c r="AU23" s="51">
        <f t="shared" si="42"/>
        <v>0</v>
      </c>
      <c r="AV23" s="51">
        <f t="shared" si="42"/>
        <v>0</v>
      </c>
      <c r="AW23" s="51">
        <f t="shared" si="42"/>
        <v>0</v>
      </c>
      <c r="AX23" s="51">
        <f t="shared" si="42"/>
        <v>0</v>
      </c>
      <c r="AY23" s="51">
        <f t="shared" si="42"/>
        <v>0</v>
      </c>
      <c r="AZ23" s="51">
        <f t="shared" si="42"/>
        <v>0</v>
      </c>
      <c r="BA23" s="51">
        <f t="shared" si="42"/>
        <v>0</v>
      </c>
      <c r="BB23" s="51">
        <f t="shared" si="42"/>
        <v>0</v>
      </c>
      <c r="BC23" s="51">
        <f t="shared" si="42"/>
        <v>0</v>
      </c>
      <c r="BD23" s="51">
        <f t="shared" si="42"/>
        <v>0</v>
      </c>
      <c r="BE23" s="51">
        <f t="shared" si="42"/>
        <v>0</v>
      </c>
      <c r="BF23" s="51">
        <f t="shared" si="42"/>
        <v>0</v>
      </c>
      <c r="BG23" s="51">
        <f t="shared" si="42"/>
        <v>0</v>
      </c>
      <c r="BH23" s="51">
        <f t="shared" si="42"/>
        <v>0</v>
      </c>
      <c r="BI23" s="51">
        <f t="shared" si="42"/>
        <v>0</v>
      </c>
      <c r="BJ23" s="51">
        <f t="shared" si="42"/>
        <v>0</v>
      </c>
      <c r="BK23" s="51">
        <f t="shared" si="42"/>
        <v>0</v>
      </c>
      <c r="BL23" s="51">
        <f t="shared" si="42"/>
        <v>0</v>
      </c>
      <c r="BM23" s="51">
        <f t="shared" si="42"/>
        <v>0</v>
      </c>
      <c r="BN23" s="51">
        <f t="shared" si="42"/>
        <v>0</v>
      </c>
      <c r="BO23" s="51">
        <f t="shared" si="42"/>
        <v>0</v>
      </c>
      <c r="BP23" s="51">
        <f t="shared" ref="BP23:EA23" si="43">SUM(BP97:BP102)</f>
        <v>0</v>
      </c>
      <c r="BQ23" s="51">
        <f t="shared" si="43"/>
        <v>0</v>
      </c>
      <c r="BR23" s="51">
        <f t="shared" si="43"/>
        <v>0</v>
      </c>
      <c r="BS23" s="51">
        <f t="shared" si="43"/>
        <v>0</v>
      </c>
      <c r="BT23" s="51">
        <f t="shared" si="43"/>
        <v>0</v>
      </c>
      <c r="BU23" s="51">
        <f t="shared" si="43"/>
        <v>0</v>
      </c>
      <c r="BV23" s="51">
        <f t="shared" si="43"/>
        <v>0</v>
      </c>
      <c r="BW23" s="51">
        <f t="shared" si="43"/>
        <v>0</v>
      </c>
      <c r="BX23" s="51">
        <f t="shared" si="43"/>
        <v>0</v>
      </c>
      <c r="BY23" s="51">
        <f t="shared" si="43"/>
        <v>0</v>
      </c>
      <c r="BZ23" s="51">
        <f t="shared" si="43"/>
        <v>1</v>
      </c>
      <c r="CA23" s="51">
        <f t="shared" si="43"/>
        <v>0</v>
      </c>
      <c r="CB23" s="51">
        <f t="shared" si="43"/>
        <v>0</v>
      </c>
      <c r="CC23" s="51">
        <f t="shared" si="43"/>
        <v>0</v>
      </c>
      <c r="CD23" s="51">
        <f t="shared" si="43"/>
        <v>0</v>
      </c>
      <c r="CE23" s="51">
        <f t="shared" si="43"/>
        <v>0</v>
      </c>
      <c r="CF23" s="51">
        <f t="shared" si="43"/>
        <v>0</v>
      </c>
      <c r="CG23" s="51">
        <f t="shared" si="43"/>
        <v>0</v>
      </c>
      <c r="CH23" s="51">
        <f t="shared" si="43"/>
        <v>0</v>
      </c>
      <c r="CI23" s="51">
        <f t="shared" si="43"/>
        <v>0</v>
      </c>
      <c r="CJ23" s="51">
        <f t="shared" si="43"/>
        <v>0</v>
      </c>
      <c r="CK23" s="51">
        <f t="shared" si="43"/>
        <v>0</v>
      </c>
      <c r="CL23" s="51">
        <f t="shared" si="43"/>
        <v>0</v>
      </c>
      <c r="CM23" s="51">
        <f t="shared" si="43"/>
        <v>0</v>
      </c>
      <c r="CN23" s="51">
        <f t="shared" si="43"/>
        <v>0</v>
      </c>
      <c r="CO23" s="51">
        <f t="shared" si="43"/>
        <v>0</v>
      </c>
      <c r="CP23" s="51">
        <f t="shared" si="43"/>
        <v>0</v>
      </c>
      <c r="CQ23" s="51">
        <f t="shared" si="43"/>
        <v>0</v>
      </c>
      <c r="CR23" s="130">
        <f t="shared" si="43"/>
        <v>0</v>
      </c>
      <c r="CS23" s="129">
        <f t="shared" si="43"/>
        <v>0</v>
      </c>
      <c r="CT23" s="51">
        <f t="shared" si="43"/>
        <v>0</v>
      </c>
      <c r="CU23" s="51">
        <f t="shared" si="43"/>
        <v>0</v>
      </c>
      <c r="CV23" s="51">
        <f t="shared" si="43"/>
        <v>0</v>
      </c>
      <c r="CW23" s="51">
        <f t="shared" si="43"/>
        <v>0</v>
      </c>
      <c r="CX23" s="51">
        <f t="shared" si="43"/>
        <v>0</v>
      </c>
      <c r="CY23" s="51">
        <f t="shared" si="43"/>
        <v>0</v>
      </c>
      <c r="CZ23" s="130">
        <f t="shared" si="43"/>
        <v>0</v>
      </c>
      <c r="DA23" s="129">
        <f t="shared" si="43"/>
        <v>0</v>
      </c>
      <c r="DB23" s="51">
        <f t="shared" si="43"/>
        <v>0</v>
      </c>
      <c r="DC23" s="51">
        <f t="shared" si="43"/>
        <v>0</v>
      </c>
      <c r="DD23" s="51">
        <f t="shared" si="43"/>
        <v>0</v>
      </c>
      <c r="DE23" s="51">
        <f t="shared" si="43"/>
        <v>1</v>
      </c>
      <c r="DF23" s="51">
        <f t="shared" si="43"/>
        <v>0</v>
      </c>
      <c r="DG23" s="51">
        <f t="shared" si="43"/>
        <v>0</v>
      </c>
      <c r="DH23" s="51">
        <f t="shared" si="43"/>
        <v>0</v>
      </c>
      <c r="DI23" s="51">
        <f t="shared" si="43"/>
        <v>0</v>
      </c>
      <c r="DJ23" s="51">
        <f t="shared" si="43"/>
        <v>0</v>
      </c>
      <c r="DK23" s="51">
        <f t="shared" si="43"/>
        <v>1</v>
      </c>
      <c r="DL23" s="51">
        <f t="shared" si="43"/>
        <v>0</v>
      </c>
      <c r="DM23" s="51">
        <f t="shared" si="43"/>
        <v>0</v>
      </c>
      <c r="DN23" s="51">
        <f t="shared" si="43"/>
        <v>0</v>
      </c>
      <c r="DO23" s="51">
        <f t="shared" si="43"/>
        <v>0</v>
      </c>
      <c r="DP23" s="51">
        <f t="shared" si="43"/>
        <v>0</v>
      </c>
      <c r="DQ23" s="51">
        <f t="shared" si="43"/>
        <v>0</v>
      </c>
      <c r="DR23" s="51">
        <f t="shared" si="43"/>
        <v>0</v>
      </c>
      <c r="DS23" s="51">
        <f t="shared" si="43"/>
        <v>1</v>
      </c>
      <c r="DT23" s="51">
        <f t="shared" si="43"/>
        <v>0</v>
      </c>
      <c r="DU23" s="51">
        <f t="shared" si="43"/>
        <v>4</v>
      </c>
      <c r="DV23" s="51">
        <f t="shared" si="43"/>
        <v>0</v>
      </c>
      <c r="DW23" s="51">
        <f t="shared" si="43"/>
        <v>1</v>
      </c>
      <c r="DX23" s="51">
        <f t="shared" si="43"/>
        <v>0</v>
      </c>
      <c r="DY23" s="51">
        <f t="shared" si="43"/>
        <v>0</v>
      </c>
      <c r="DZ23" s="51">
        <f t="shared" si="43"/>
        <v>0</v>
      </c>
      <c r="EA23" s="51">
        <f t="shared" si="43"/>
        <v>0</v>
      </c>
      <c r="EB23" s="51">
        <f t="shared" ref="EB23:GM23" si="44">SUM(EB97:EB102)</f>
        <v>0</v>
      </c>
      <c r="EC23" s="130">
        <f t="shared" si="44"/>
        <v>0</v>
      </c>
      <c r="ED23" s="51">
        <f t="shared" si="44"/>
        <v>0</v>
      </c>
      <c r="EE23" s="51">
        <f t="shared" si="44"/>
        <v>0</v>
      </c>
      <c r="EF23" s="51">
        <f t="shared" si="44"/>
        <v>0</v>
      </c>
      <c r="EG23" s="51">
        <f t="shared" si="44"/>
        <v>0</v>
      </c>
      <c r="EH23" s="51">
        <f t="shared" si="44"/>
        <v>0</v>
      </c>
      <c r="EI23" s="51">
        <f t="shared" si="44"/>
        <v>0</v>
      </c>
      <c r="EJ23" s="51">
        <f t="shared" si="44"/>
        <v>0</v>
      </c>
      <c r="EK23" s="51">
        <f t="shared" si="44"/>
        <v>0</v>
      </c>
      <c r="EL23" s="51">
        <f t="shared" si="44"/>
        <v>0</v>
      </c>
      <c r="EM23" s="51">
        <f t="shared" si="44"/>
        <v>7</v>
      </c>
      <c r="EN23" s="51">
        <f t="shared" si="44"/>
        <v>0</v>
      </c>
      <c r="EO23" s="51">
        <f t="shared" si="44"/>
        <v>0</v>
      </c>
      <c r="EP23" s="129">
        <f t="shared" si="44"/>
        <v>0</v>
      </c>
      <c r="EQ23" s="51">
        <f t="shared" si="44"/>
        <v>0</v>
      </c>
      <c r="ER23" s="51">
        <f t="shared" si="44"/>
        <v>1</v>
      </c>
      <c r="ES23" s="51">
        <f t="shared" si="44"/>
        <v>0</v>
      </c>
      <c r="ET23" s="51">
        <f t="shared" si="44"/>
        <v>0</v>
      </c>
      <c r="EU23" s="51">
        <f t="shared" si="44"/>
        <v>12</v>
      </c>
      <c r="EV23" s="51">
        <f t="shared" si="44"/>
        <v>0</v>
      </c>
      <c r="EW23" s="51">
        <f t="shared" si="44"/>
        <v>0</v>
      </c>
      <c r="EX23" s="51">
        <f t="shared" si="44"/>
        <v>0</v>
      </c>
      <c r="EY23" s="51">
        <f t="shared" si="44"/>
        <v>1</v>
      </c>
      <c r="EZ23" s="51">
        <f t="shared" si="44"/>
        <v>0</v>
      </c>
      <c r="FA23" s="130">
        <f t="shared" si="44"/>
        <v>0</v>
      </c>
      <c r="FB23" s="51">
        <f t="shared" si="44"/>
        <v>0</v>
      </c>
      <c r="FC23" s="51">
        <f t="shared" si="44"/>
        <v>0</v>
      </c>
      <c r="FD23" s="51">
        <f t="shared" si="44"/>
        <v>1</v>
      </c>
      <c r="FE23" s="51">
        <f t="shared" si="44"/>
        <v>0</v>
      </c>
      <c r="FF23" s="51">
        <f t="shared" si="44"/>
        <v>0</v>
      </c>
      <c r="FG23" s="129">
        <f t="shared" si="44"/>
        <v>0</v>
      </c>
      <c r="FH23" s="51">
        <f t="shared" si="44"/>
        <v>0</v>
      </c>
      <c r="FI23" s="51">
        <f t="shared" si="44"/>
        <v>0</v>
      </c>
      <c r="FJ23" s="51">
        <f t="shared" si="44"/>
        <v>0</v>
      </c>
      <c r="FK23" s="51">
        <f t="shared" si="44"/>
        <v>0</v>
      </c>
      <c r="FL23" s="51">
        <f t="shared" si="44"/>
        <v>0</v>
      </c>
      <c r="FM23" s="51">
        <f t="shared" si="44"/>
        <v>0</v>
      </c>
      <c r="FN23" s="51">
        <f t="shared" si="44"/>
        <v>0</v>
      </c>
      <c r="FO23" s="51">
        <f t="shared" si="44"/>
        <v>0</v>
      </c>
      <c r="FP23" s="130">
        <f t="shared" si="44"/>
        <v>0</v>
      </c>
      <c r="FQ23" s="129">
        <f t="shared" si="44"/>
        <v>0</v>
      </c>
      <c r="FR23" s="51">
        <f t="shared" si="44"/>
        <v>0</v>
      </c>
      <c r="FS23" s="51">
        <f t="shared" si="44"/>
        <v>0</v>
      </c>
      <c r="FT23" s="51">
        <f t="shared" si="44"/>
        <v>0</v>
      </c>
      <c r="FU23" s="51">
        <f t="shared" si="44"/>
        <v>0</v>
      </c>
      <c r="FV23" s="51">
        <f t="shared" si="44"/>
        <v>0</v>
      </c>
      <c r="FW23" s="51">
        <f t="shared" si="44"/>
        <v>0</v>
      </c>
      <c r="FX23" s="51">
        <f t="shared" si="44"/>
        <v>0</v>
      </c>
      <c r="FY23" s="130">
        <f t="shared" si="44"/>
        <v>0</v>
      </c>
      <c r="FZ23" s="51">
        <f t="shared" si="44"/>
        <v>0</v>
      </c>
      <c r="GA23" s="51">
        <f t="shared" si="44"/>
        <v>0</v>
      </c>
      <c r="GB23" s="51">
        <f t="shared" si="44"/>
        <v>0</v>
      </c>
      <c r="GC23" s="51">
        <f t="shared" si="44"/>
        <v>0</v>
      </c>
      <c r="GD23" s="51">
        <f t="shared" si="44"/>
        <v>0</v>
      </c>
      <c r="GE23" s="51">
        <f t="shared" si="44"/>
        <v>0</v>
      </c>
      <c r="GF23" s="51">
        <f t="shared" si="44"/>
        <v>0</v>
      </c>
      <c r="GG23" s="51">
        <f t="shared" si="44"/>
        <v>0</v>
      </c>
      <c r="GH23" s="51">
        <f t="shared" si="44"/>
        <v>0</v>
      </c>
      <c r="GI23" s="51">
        <f t="shared" si="44"/>
        <v>0</v>
      </c>
      <c r="GJ23" s="51">
        <f t="shared" si="44"/>
        <v>0</v>
      </c>
      <c r="GK23" s="51">
        <f t="shared" si="44"/>
        <v>0</v>
      </c>
      <c r="GL23" s="51">
        <f t="shared" si="44"/>
        <v>0</v>
      </c>
      <c r="GM23" s="51">
        <f t="shared" si="44"/>
        <v>0</v>
      </c>
      <c r="GN23" s="51">
        <f t="shared" ref="GN23:HN23" si="45">SUM(GN97:GN102)</f>
        <v>0</v>
      </c>
      <c r="GO23" s="130">
        <f t="shared" si="45"/>
        <v>0</v>
      </c>
      <c r="GP23" s="129">
        <f t="shared" si="45"/>
        <v>0</v>
      </c>
      <c r="GQ23" s="51">
        <f t="shared" si="45"/>
        <v>0</v>
      </c>
      <c r="GR23" s="51">
        <f t="shared" si="45"/>
        <v>11</v>
      </c>
      <c r="GS23" s="51">
        <f t="shared" si="45"/>
        <v>0</v>
      </c>
      <c r="GT23" s="51">
        <f t="shared" si="45"/>
        <v>0</v>
      </c>
      <c r="GU23" s="51">
        <f t="shared" si="45"/>
        <v>0</v>
      </c>
      <c r="GV23" s="51">
        <f t="shared" si="45"/>
        <v>0</v>
      </c>
      <c r="GW23" s="51">
        <f t="shared" si="45"/>
        <v>0</v>
      </c>
      <c r="GX23" s="51">
        <f t="shared" si="45"/>
        <v>0</v>
      </c>
      <c r="GY23" s="51">
        <f t="shared" si="45"/>
        <v>0</v>
      </c>
      <c r="GZ23" s="51">
        <f t="shared" si="45"/>
        <v>0</v>
      </c>
      <c r="HA23" s="51">
        <f t="shared" si="45"/>
        <v>0</v>
      </c>
      <c r="HB23" s="51">
        <f t="shared" si="45"/>
        <v>0</v>
      </c>
      <c r="HC23" s="51">
        <f t="shared" si="45"/>
        <v>0</v>
      </c>
      <c r="HD23" s="51">
        <f t="shared" si="45"/>
        <v>0</v>
      </c>
      <c r="HE23" s="51">
        <f t="shared" si="45"/>
        <v>0</v>
      </c>
      <c r="HF23" s="51">
        <f t="shared" si="45"/>
        <v>0</v>
      </c>
      <c r="HG23" s="51">
        <f t="shared" si="45"/>
        <v>0</v>
      </c>
      <c r="HH23" s="51">
        <f t="shared" si="45"/>
        <v>0</v>
      </c>
      <c r="HI23" s="51">
        <f t="shared" si="45"/>
        <v>0</v>
      </c>
      <c r="HJ23" s="51">
        <f t="shared" si="45"/>
        <v>0</v>
      </c>
      <c r="HK23" s="51">
        <f t="shared" si="45"/>
        <v>0</v>
      </c>
      <c r="HL23" s="130">
        <f t="shared" si="45"/>
        <v>0</v>
      </c>
      <c r="HM23" s="51">
        <f t="shared" si="45"/>
        <v>48</v>
      </c>
      <c r="HN23" s="131">
        <f t="shared" si="45"/>
        <v>1.7666543982333457E-2</v>
      </c>
      <c r="HO23" s="131">
        <f t="shared" si="17"/>
        <v>0.79536253220463737</v>
      </c>
      <c r="HP23" s="127"/>
    </row>
    <row r="24" spans="2:240" s="124" customFormat="1" x14ac:dyDescent="0.25">
      <c r="B24" s="82" t="s">
        <v>353</v>
      </c>
      <c r="C24" s="128"/>
      <c r="D24" s="129">
        <f t="shared" ref="D24:BO24" si="46">SUM(D103:D123)</f>
        <v>66</v>
      </c>
      <c r="E24" s="51">
        <f t="shared" si="46"/>
        <v>0</v>
      </c>
      <c r="F24" s="130">
        <f t="shared" si="46"/>
        <v>0</v>
      </c>
      <c r="G24" s="129">
        <f t="shared" si="46"/>
        <v>0</v>
      </c>
      <c r="H24" s="51">
        <f t="shared" si="46"/>
        <v>0</v>
      </c>
      <c r="I24" s="51">
        <f t="shared" si="46"/>
        <v>0</v>
      </c>
      <c r="J24" s="51">
        <f t="shared" si="46"/>
        <v>0</v>
      </c>
      <c r="K24" s="51">
        <f t="shared" si="46"/>
        <v>3</v>
      </c>
      <c r="L24" s="51">
        <f t="shared" si="46"/>
        <v>0</v>
      </c>
      <c r="M24" s="51">
        <f t="shared" si="46"/>
        <v>0</v>
      </c>
      <c r="N24" s="51">
        <f t="shared" si="46"/>
        <v>0</v>
      </c>
      <c r="O24" s="51">
        <f t="shared" si="46"/>
        <v>0</v>
      </c>
      <c r="P24" s="51">
        <f t="shared" si="46"/>
        <v>0</v>
      </c>
      <c r="Q24" s="51">
        <f t="shared" si="46"/>
        <v>0</v>
      </c>
      <c r="R24" s="51">
        <f t="shared" si="46"/>
        <v>0</v>
      </c>
      <c r="S24" s="51">
        <f t="shared" si="46"/>
        <v>0</v>
      </c>
      <c r="T24" s="51">
        <f t="shared" si="46"/>
        <v>0</v>
      </c>
      <c r="U24" s="51">
        <f t="shared" si="46"/>
        <v>0</v>
      </c>
      <c r="V24" s="51">
        <f t="shared" si="46"/>
        <v>0</v>
      </c>
      <c r="W24" s="51">
        <f t="shared" si="46"/>
        <v>0</v>
      </c>
      <c r="X24" s="51">
        <f t="shared" si="46"/>
        <v>0</v>
      </c>
      <c r="Y24" s="51">
        <f t="shared" si="46"/>
        <v>0</v>
      </c>
      <c r="Z24" s="51">
        <f t="shared" si="46"/>
        <v>0</v>
      </c>
      <c r="AA24" s="51">
        <f t="shared" si="46"/>
        <v>0</v>
      </c>
      <c r="AB24" s="51">
        <f t="shared" si="46"/>
        <v>0</v>
      </c>
      <c r="AC24" s="51">
        <f t="shared" si="46"/>
        <v>0</v>
      </c>
      <c r="AD24" s="51">
        <f t="shared" si="46"/>
        <v>0</v>
      </c>
      <c r="AE24" s="51">
        <f t="shared" si="46"/>
        <v>0</v>
      </c>
      <c r="AF24" s="51">
        <f t="shared" si="46"/>
        <v>0</v>
      </c>
      <c r="AG24" s="51">
        <f t="shared" si="46"/>
        <v>0</v>
      </c>
      <c r="AH24" s="51">
        <f>SUM(AH103:AH123)</f>
        <v>0</v>
      </c>
      <c r="AI24" s="51">
        <f>SUM(AI103:AI123)</f>
        <v>0</v>
      </c>
      <c r="AJ24" s="51">
        <f t="shared" si="46"/>
        <v>0</v>
      </c>
      <c r="AK24" s="51">
        <f t="shared" si="46"/>
        <v>0</v>
      </c>
      <c r="AL24" s="51">
        <f t="shared" si="46"/>
        <v>0</v>
      </c>
      <c r="AM24" s="51">
        <f t="shared" si="46"/>
        <v>0</v>
      </c>
      <c r="AN24" s="51">
        <f t="shared" si="46"/>
        <v>0</v>
      </c>
      <c r="AO24" s="51">
        <f t="shared" si="46"/>
        <v>0</v>
      </c>
      <c r="AP24" s="51">
        <f t="shared" si="46"/>
        <v>0</v>
      </c>
      <c r="AQ24" s="51">
        <f t="shared" si="46"/>
        <v>0</v>
      </c>
      <c r="AR24" s="51">
        <f t="shared" si="46"/>
        <v>0</v>
      </c>
      <c r="AS24" s="51">
        <f t="shared" si="46"/>
        <v>0</v>
      </c>
      <c r="AT24" s="51">
        <f t="shared" si="46"/>
        <v>0</v>
      </c>
      <c r="AU24" s="51">
        <f t="shared" si="46"/>
        <v>0</v>
      </c>
      <c r="AV24" s="51">
        <f t="shared" si="46"/>
        <v>0</v>
      </c>
      <c r="AW24" s="51">
        <f t="shared" si="46"/>
        <v>0</v>
      </c>
      <c r="AX24" s="51">
        <f t="shared" si="46"/>
        <v>0</v>
      </c>
      <c r="AY24" s="51">
        <f t="shared" si="46"/>
        <v>0</v>
      </c>
      <c r="AZ24" s="51">
        <f t="shared" si="46"/>
        <v>0</v>
      </c>
      <c r="BA24" s="51">
        <f t="shared" si="46"/>
        <v>0</v>
      </c>
      <c r="BB24" s="51">
        <f t="shared" si="46"/>
        <v>0</v>
      </c>
      <c r="BC24" s="51">
        <f t="shared" si="46"/>
        <v>0</v>
      </c>
      <c r="BD24" s="51">
        <f t="shared" si="46"/>
        <v>0</v>
      </c>
      <c r="BE24" s="51">
        <f t="shared" si="46"/>
        <v>0</v>
      </c>
      <c r="BF24" s="51">
        <f t="shared" si="46"/>
        <v>0</v>
      </c>
      <c r="BG24" s="51">
        <f t="shared" si="46"/>
        <v>0</v>
      </c>
      <c r="BH24" s="51">
        <f t="shared" si="46"/>
        <v>0</v>
      </c>
      <c r="BI24" s="51">
        <f t="shared" si="46"/>
        <v>0</v>
      </c>
      <c r="BJ24" s="51">
        <f t="shared" si="46"/>
        <v>0</v>
      </c>
      <c r="BK24" s="51">
        <f t="shared" si="46"/>
        <v>0</v>
      </c>
      <c r="BL24" s="51">
        <f t="shared" si="46"/>
        <v>0</v>
      </c>
      <c r="BM24" s="51">
        <f t="shared" si="46"/>
        <v>0</v>
      </c>
      <c r="BN24" s="51">
        <f t="shared" si="46"/>
        <v>0</v>
      </c>
      <c r="BO24" s="51">
        <f t="shared" si="46"/>
        <v>0</v>
      </c>
      <c r="BP24" s="51">
        <f t="shared" ref="BP24:EA24" si="47">SUM(BP103:BP123)</f>
        <v>0</v>
      </c>
      <c r="BQ24" s="51">
        <f t="shared" si="47"/>
        <v>0</v>
      </c>
      <c r="BR24" s="51">
        <f t="shared" si="47"/>
        <v>0</v>
      </c>
      <c r="BS24" s="51">
        <f t="shared" si="47"/>
        <v>0</v>
      </c>
      <c r="BT24" s="51">
        <f t="shared" si="47"/>
        <v>0</v>
      </c>
      <c r="BU24" s="51">
        <f t="shared" si="47"/>
        <v>0</v>
      </c>
      <c r="BV24" s="51">
        <f t="shared" si="47"/>
        <v>0</v>
      </c>
      <c r="BW24" s="51">
        <f t="shared" si="47"/>
        <v>0</v>
      </c>
      <c r="BX24" s="51">
        <f t="shared" si="47"/>
        <v>0</v>
      </c>
      <c r="BY24" s="51">
        <f t="shared" si="47"/>
        <v>0</v>
      </c>
      <c r="BZ24" s="51">
        <f t="shared" si="47"/>
        <v>0</v>
      </c>
      <c r="CA24" s="51">
        <f t="shared" si="47"/>
        <v>0</v>
      </c>
      <c r="CB24" s="51">
        <f t="shared" si="47"/>
        <v>0</v>
      </c>
      <c r="CC24" s="51">
        <f t="shared" si="47"/>
        <v>0</v>
      </c>
      <c r="CD24" s="51">
        <f t="shared" si="47"/>
        <v>0</v>
      </c>
      <c r="CE24" s="51">
        <f t="shared" si="47"/>
        <v>0</v>
      </c>
      <c r="CF24" s="51">
        <f t="shared" si="47"/>
        <v>0</v>
      </c>
      <c r="CG24" s="51">
        <f t="shared" si="47"/>
        <v>0</v>
      </c>
      <c r="CH24" s="51">
        <f t="shared" si="47"/>
        <v>0</v>
      </c>
      <c r="CI24" s="51">
        <f t="shared" si="47"/>
        <v>0</v>
      </c>
      <c r="CJ24" s="51">
        <f t="shared" si="47"/>
        <v>0</v>
      </c>
      <c r="CK24" s="51">
        <f t="shared" si="47"/>
        <v>0</v>
      </c>
      <c r="CL24" s="51">
        <f t="shared" si="47"/>
        <v>0</v>
      </c>
      <c r="CM24" s="51">
        <f t="shared" si="47"/>
        <v>0</v>
      </c>
      <c r="CN24" s="51">
        <f t="shared" si="47"/>
        <v>0</v>
      </c>
      <c r="CO24" s="51">
        <f t="shared" si="47"/>
        <v>0</v>
      </c>
      <c r="CP24" s="51">
        <f t="shared" si="47"/>
        <v>0</v>
      </c>
      <c r="CQ24" s="51">
        <f t="shared" si="47"/>
        <v>0</v>
      </c>
      <c r="CR24" s="130">
        <f t="shared" si="47"/>
        <v>0</v>
      </c>
      <c r="CS24" s="129">
        <f t="shared" si="47"/>
        <v>0</v>
      </c>
      <c r="CT24" s="51">
        <f t="shared" si="47"/>
        <v>0</v>
      </c>
      <c r="CU24" s="51">
        <f t="shared" si="47"/>
        <v>1</v>
      </c>
      <c r="CV24" s="51">
        <f t="shared" si="47"/>
        <v>0</v>
      </c>
      <c r="CW24" s="51">
        <f t="shared" si="47"/>
        <v>0</v>
      </c>
      <c r="CX24" s="51">
        <f t="shared" si="47"/>
        <v>0</v>
      </c>
      <c r="CY24" s="51">
        <f t="shared" si="47"/>
        <v>0</v>
      </c>
      <c r="CZ24" s="130">
        <f t="shared" si="47"/>
        <v>0</v>
      </c>
      <c r="DA24" s="129">
        <f t="shared" si="47"/>
        <v>0</v>
      </c>
      <c r="DB24" s="51">
        <f t="shared" si="47"/>
        <v>0</v>
      </c>
      <c r="DC24" s="51">
        <f t="shared" si="47"/>
        <v>0</v>
      </c>
      <c r="DD24" s="51">
        <f t="shared" si="47"/>
        <v>0</v>
      </c>
      <c r="DE24" s="51">
        <f t="shared" si="47"/>
        <v>0</v>
      </c>
      <c r="DF24" s="51">
        <f t="shared" si="47"/>
        <v>0</v>
      </c>
      <c r="DG24" s="51">
        <f t="shared" si="47"/>
        <v>0</v>
      </c>
      <c r="DH24" s="51">
        <f t="shared" si="47"/>
        <v>0</v>
      </c>
      <c r="DI24" s="51">
        <f t="shared" si="47"/>
        <v>0</v>
      </c>
      <c r="DJ24" s="51">
        <f t="shared" si="47"/>
        <v>0</v>
      </c>
      <c r="DK24" s="51">
        <f t="shared" si="47"/>
        <v>0</v>
      </c>
      <c r="DL24" s="51">
        <f t="shared" si="47"/>
        <v>0</v>
      </c>
      <c r="DM24" s="51">
        <f t="shared" si="47"/>
        <v>0</v>
      </c>
      <c r="DN24" s="51">
        <f t="shared" si="47"/>
        <v>0</v>
      </c>
      <c r="DO24" s="51">
        <f t="shared" si="47"/>
        <v>0</v>
      </c>
      <c r="DP24" s="51">
        <f t="shared" si="47"/>
        <v>0</v>
      </c>
      <c r="DQ24" s="51">
        <f t="shared" si="47"/>
        <v>0</v>
      </c>
      <c r="DR24" s="51">
        <f t="shared" si="47"/>
        <v>0</v>
      </c>
      <c r="DS24" s="51">
        <f t="shared" si="47"/>
        <v>0</v>
      </c>
      <c r="DT24" s="51">
        <f t="shared" si="47"/>
        <v>0</v>
      </c>
      <c r="DU24" s="51">
        <f t="shared" si="47"/>
        <v>1</v>
      </c>
      <c r="DV24" s="51">
        <f t="shared" si="47"/>
        <v>0</v>
      </c>
      <c r="DW24" s="51">
        <f t="shared" si="47"/>
        <v>0</v>
      </c>
      <c r="DX24" s="51">
        <f t="shared" si="47"/>
        <v>0</v>
      </c>
      <c r="DY24" s="51">
        <f t="shared" si="47"/>
        <v>0</v>
      </c>
      <c r="DZ24" s="51">
        <f t="shared" si="47"/>
        <v>0</v>
      </c>
      <c r="EA24" s="51">
        <f t="shared" si="47"/>
        <v>0</v>
      </c>
      <c r="EB24" s="51">
        <f t="shared" ref="EB24:GM24" si="48">SUM(EB103:EB123)</f>
        <v>0</v>
      </c>
      <c r="EC24" s="130">
        <f t="shared" si="48"/>
        <v>0</v>
      </c>
      <c r="ED24" s="51">
        <f t="shared" si="48"/>
        <v>0</v>
      </c>
      <c r="EE24" s="51">
        <f t="shared" si="48"/>
        <v>0</v>
      </c>
      <c r="EF24" s="51">
        <f t="shared" si="48"/>
        <v>24</v>
      </c>
      <c r="EG24" s="51">
        <f t="shared" si="48"/>
        <v>0</v>
      </c>
      <c r="EH24" s="51">
        <f t="shared" si="48"/>
        <v>0</v>
      </c>
      <c r="EI24" s="51">
        <f t="shared" si="48"/>
        <v>0</v>
      </c>
      <c r="EJ24" s="51">
        <f t="shared" si="48"/>
        <v>0</v>
      </c>
      <c r="EK24" s="51">
        <f t="shared" si="48"/>
        <v>0</v>
      </c>
      <c r="EL24" s="51">
        <f t="shared" si="48"/>
        <v>0</v>
      </c>
      <c r="EM24" s="51">
        <f t="shared" si="48"/>
        <v>11</v>
      </c>
      <c r="EN24" s="51">
        <f t="shared" si="48"/>
        <v>0</v>
      </c>
      <c r="EO24" s="51">
        <f t="shared" si="48"/>
        <v>0</v>
      </c>
      <c r="EP24" s="129">
        <f t="shared" si="48"/>
        <v>0</v>
      </c>
      <c r="EQ24" s="51">
        <f t="shared" si="48"/>
        <v>0</v>
      </c>
      <c r="ER24" s="51">
        <f t="shared" si="48"/>
        <v>0</v>
      </c>
      <c r="ES24" s="51">
        <f t="shared" si="48"/>
        <v>0</v>
      </c>
      <c r="ET24" s="51">
        <f t="shared" si="48"/>
        <v>0</v>
      </c>
      <c r="EU24" s="51">
        <f t="shared" si="48"/>
        <v>45</v>
      </c>
      <c r="EV24" s="51">
        <f t="shared" si="48"/>
        <v>0</v>
      </c>
      <c r="EW24" s="51">
        <f t="shared" si="48"/>
        <v>0</v>
      </c>
      <c r="EX24" s="51">
        <f t="shared" si="48"/>
        <v>0</v>
      </c>
      <c r="EY24" s="51">
        <f t="shared" si="48"/>
        <v>0</v>
      </c>
      <c r="EZ24" s="51">
        <f t="shared" si="48"/>
        <v>0</v>
      </c>
      <c r="FA24" s="130">
        <f t="shared" si="48"/>
        <v>0</v>
      </c>
      <c r="FB24" s="51">
        <f t="shared" si="48"/>
        <v>0</v>
      </c>
      <c r="FC24" s="51">
        <f t="shared" si="48"/>
        <v>0</v>
      </c>
      <c r="FD24" s="51">
        <f t="shared" si="48"/>
        <v>0</v>
      </c>
      <c r="FE24" s="51">
        <f t="shared" si="48"/>
        <v>0</v>
      </c>
      <c r="FF24" s="51">
        <f t="shared" si="48"/>
        <v>0</v>
      </c>
      <c r="FG24" s="129">
        <f t="shared" si="48"/>
        <v>0</v>
      </c>
      <c r="FH24" s="51">
        <f t="shared" si="48"/>
        <v>0</v>
      </c>
      <c r="FI24" s="51">
        <f t="shared" si="48"/>
        <v>0</v>
      </c>
      <c r="FJ24" s="51">
        <f t="shared" si="48"/>
        <v>0</v>
      </c>
      <c r="FK24" s="51">
        <f t="shared" si="48"/>
        <v>0</v>
      </c>
      <c r="FL24" s="51">
        <f t="shared" si="48"/>
        <v>0</v>
      </c>
      <c r="FM24" s="51">
        <f t="shared" si="48"/>
        <v>0</v>
      </c>
      <c r="FN24" s="51">
        <f t="shared" si="48"/>
        <v>0</v>
      </c>
      <c r="FO24" s="51">
        <f t="shared" si="48"/>
        <v>0</v>
      </c>
      <c r="FP24" s="130">
        <f t="shared" si="48"/>
        <v>0</v>
      </c>
      <c r="FQ24" s="129">
        <f t="shared" si="48"/>
        <v>0</v>
      </c>
      <c r="FR24" s="51">
        <f t="shared" si="48"/>
        <v>0</v>
      </c>
      <c r="FS24" s="51">
        <f t="shared" si="48"/>
        <v>0</v>
      </c>
      <c r="FT24" s="51">
        <f t="shared" si="48"/>
        <v>4</v>
      </c>
      <c r="FU24" s="51">
        <f t="shared" si="48"/>
        <v>0</v>
      </c>
      <c r="FV24" s="51">
        <f t="shared" si="48"/>
        <v>0</v>
      </c>
      <c r="FW24" s="51">
        <f t="shared" si="48"/>
        <v>0</v>
      </c>
      <c r="FX24" s="51">
        <f t="shared" si="48"/>
        <v>0</v>
      </c>
      <c r="FY24" s="130">
        <f t="shared" si="48"/>
        <v>0</v>
      </c>
      <c r="FZ24" s="51">
        <f t="shared" si="48"/>
        <v>0</v>
      </c>
      <c r="GA24" s="51">
        <f t="shared" si="48"/>
        <v>0</v>
      </c>
      <c r="GB24" s="51">
        <f t="shared" si="48"/>
        <v>0</v>
      </c>
      <c r="GC24" s="51">
        <f t="shared" si="48"/>
        <v>0</v>
      </c>
      <c r="GD24" s="51">
        <f t="shared" si="48"/>
        <v>0</v>
      </c>
      <c r="GE24" s="51">
        <f t="shared" si="48"/>
        <v>0</v>
      </c>
      <c r="GF24" s="51">
        <f t="shared" si="48"/>
        <v>0</v>
      </c>
      <c r="GG24" s="51">
        <f t="shared" si="48"/>
        <v>0</v>
      </c>
      <c r="GH24" s="51">
        <f t="shared" si="48"/>
        <v>0</v>
      </c>
      <c r="GI24" s="51">
        <f t="shared" si="48"/>
        <v>0</v>
      </c>
      <c r="GJ24" s="51">
        <f t="shared" si="48"/>
        <v>0</v>
      </c>
      <c r="GK24" s="51">
        <f t="shared" si="48"/>
        <v>0</v>
      </c>
      <c r="GL24" s="51">
        <f t="shared" si="48"/>
        <v>0</v>
      </c>
      <c r="GM24" s="51">
        <f t="shared" si="48"/>
        <v>0</v>
      </c>
      <c r="GN24" s="51">
        <f t="shared" ref="GN24:HN24" si="49">SUM(GN103:GN123)</f>
        <v>0</v>
      </c>
      <c r="GO24" s="130">
        <f t="shared" si="49"/>
        <v>0</v>
      </c>
      <c r="GP24" s="129">
        <f t="shared" si="49"/>
        <v>0</v>
      </c>
      <c r="GQ24" s="51">
        <f t="shared" si="49"/>
        <v>0</v>
      </c>
      <c r="GR24" s="51">
        <f t="shared" si="49"/>
        <v>5</v>
      </c>
      <c r="GS24" s="51">
        <f t="shared" si="49"/>
        <v>0</v>
      </c>
      <c r="GT24" s="51">
        <f t="shared" si="49"/>
        <v>0</v>
      </c>
      <c r="GU24" s="51">
        <f t="shared" si="49"/>
        <v>0</v>
      </c>
      <c r="GV24" s="51">
        <f t="shared" si="49"/>
        <v>2</v>
      </c>
      <c r="GW24" s="51">
        <f t="shared" si="49"/>
        <v>0</v>
      </c>
      <c r="GX24" s="51">
        <f t="shared" si="49"/>
        <v>0</v>
      </c>
      <c r="GY24" s="51">
        <f t="shared" si="49"/>
        <v>0</v>
      </c>
      <c r="GZ24" s="51">
        <f t="shared" si="49"/>
        <v>0</v>
      </c>
      <c r="HA24" s="51">
        <f t="shared" si="49"/>
        <v>0</v>
      </c>
      <c r="HB24" s="51">
        <f t="shared" si="49"/>
        <v>0</v>
      </c>
      <c r="HC24" s="51">
        <f t="shared" si="49"/>
        <v>0</v>
      </c>
      <c r="HD24" s="51">
        <f t="shared" si="49"/>
        <v>3</v>
      </c>
      <c r="HE24" s="51">
        <f t="shared" si="49"/>
        <v>0</v>
      </c>
      <c r="HF24" s="51">
        <f t="shared" si="49"/>
        <v>0</v>
      </c>
      <c r="HG24" s="51">
        <f t="shared" si="49"/>
        <v>0</v>
      </c>
      <c r="HH24" s="51">
        <f t="shared" si="49"/>
        <v>0</v>
      </c>
      <c r="HI24" s="51">
        <f t="shared" si="49"/>
        <v>2</v>
      </c>
      <c r="HJ24" s="51">
        <f t="shared" si="49"/>
        <v>0</v>
      </c>
      <c r="HK24" s="51">
        <f t="shared" si="49"/>
        <v>0</v>
      </c>
      <c r="HL24" s="130">
        <f t="shared" si="49"/>
        <v>0</v>
      </c>
      <c r="HM24" s="51">
        <f t="shared" si="49"/>
        <v>167</v>
      </c>
      <c r="HN24" s="131">
        <f t="shared" si="49"/>
        <v>6.1464850938535168E-2</v>
      </c>
      <c r="HO24" s="131">
        <f t="shared" si="17"/>
        <v>0.85682738314317253</v>
      </c>
      <c r="HP24" s="127"/>
    </row>
    <row r="25" spans="2:240" s="124" customFormat="1" x14ac:dyDescent="0.25">
      <c r="B25" s="132" t="s">
        <v>119</v>
      </c>
      <c r="C25" s="128"/>
      <c r="D25" s="129">
        <f t="shared" ref="D25:BO25" si="50">+D124</f>
        <v>0</v>
      </c>
      <c r="E25" s="51">
        <f t="shared" si="50"/>
        <v>0</v>
      </c>
      <c r="F25" s="130">
        <f t="shared" si="50"/>
        <v>0</v>
      </c>
      <c r="G25" s="129">
        <f t="shared" si="50"/>
        <v>0</v>
      </c>
      <c r="H25" s="51">
        <f t="shared" si="50"/>
        <v>0</v>
      </c>
      <c r="I25" s="51">
        <f t="shared" si="50"/>
        <v>0</v>
      </c>
      <c r="J25" s="51">
        <f t="shared" si="50"/>
        <v>0</v>
      </c>
      <c r="K25" s="51">
        <f t="shared" si="50"/>
        <v>0</v>
      </c>
      <c r="L25" s="51">
        <f t="shared" si="50"/>
        <v>0</v>
      </c>
      <c r="M25" s="51">
        <f t="shared" si="50"/>
        <v>0</v>
      </c>
      <c r="N25" s="51">
        <f t="shared" si="50"/>
        <v>0</v>
      </c>
      <c r="O25" s="51">
        <f t="shared" si="50"/>
        <v>0</v>
      </c>
      <c r="P25" s="51">
        <f t="shared" si="50"/>
        <v>0</v>
      </c>
      <c r="Q25" s="51">
        <f t="shared" si="50"/>
        <v>0</v>
      </c>
      <c r="R25" s="51">
        <f t="shared" si="50"/>
        <v>0</v>
      </c>
      <c r="S25" s="51">
        <f t="shared" si="50"/>
        <v>0</v>
      </c>
      <c r="T25" s="51">
        <f t="shared" si="50"/>
        <v>0</v>
      </c>
      <c r="U25" s="51">
        <f t="shared" si="50"/>
        <v>0</v>
      </c>
      <c r="V25" s="51">
        <f t="shared" si="50"/>
        <v>0</v>
      </c>
      <c r="W25" s="51">
        <f t="shared" si="50"/>
        <v>0</v>
      </c>
      <c r="X25" s="51">
        <f t="shared" si="50"/>
        <v>0</v>
      </c>
      <c r="Y25" s="51">
        <f t="shared" si="50"/>
        <v>0</v>
      </c>
      <c r="Z25" s="51">
        <f t="shared" si="50"/>
        <v>0</v>
      </c>
      <c r="AA25" s="51">
        <f t="shared" si="50"/>
        <v>0</v>
      </c>
      <c r="AB25" s="51">
        <f t="shared" si="50"/>
        <v>0</v>
      </c>
      <c r="AC25" s="51">
        <f t="shared" si="50"/>
        <v>0</v>
      </c>
      <c r="AD25" s="51">
        <f t="shared" si="50"/>
        <v>0</v>
      </c>
      <c r="AE25" s="51">
        <f t="shared" si="50"/>
        <v>0</v>
      </c>
      <c r="AF25" s="51">
        <f t="shared" si="50"/>
        <v>0</v>
      </c>
      <c r="AG25" s="51">
        <f t="shared" si="50"/>
        <v>0</v>
      </c>
      <c r="AH25" s="51">
        <f>+AH124</f>
        <v>0</v>
      </c>
      <c r="AI25" s="51">
        <f>+AI124</f>
        <v>0</v>
      </c>
      <c r="AJ25" s="51">
        <f t="shared" si="50"/>
        <v>0</v>
      </c>
      <c r="AK25" s="51">
        <f t="shared" si="50"/>
        <v>0</v>
      </c>
      <c r="AL25" s="51">
        <f t="shared" si="50"/>
        <v>0</v>
      </c>
      <c r="AM25" s="51">
        <f t="shared" si="50"/>
        <v>0</v>
      </c>
      <c r="AN25" s="51">
        <f t="shared" si="50"/>
        <v>0</v>
      </c>
      <c r="AO25" s="51">
        <f t="shared" si="50"/>
        <v>0</v>
      </c>
      <c r="AP25" s="51">
        <f t="shared" si="50"/>
        <v>0</v>
      </c>
      <c r="AQ25" s="51">
        <f t="shared" si="50"/>
        <v>0</v>
      </c>
      <c r="AR25" s="51">
        <f t="shared" si="50"/>
        <v>0</v>
      </c>
      <c r="AS25" s="51">
        <f t="shared" si="50"/>
        <v>0</v>
      </c>
      <c r="AT25" s="51">
        <f t="shared" si="50"/>
        <v>0</v>
      </c>
      <c r="AU25" s="51">
        <f t="shared" si="50"/>
        <v>0</v>
      </c>
      <c r="AV25" s="51">
        <f t="shared" si="50"/>
        <v>0</v>
      </c>
      <c r="AW25" s="51">
        <f t="shared" si="50"/>
        <v>0</v>
      </c>
      <c r="AX25" s="51">
        <f t="shared" si="50"/>
        <v>0</v>
      </c>
      <c r="AY25" s="51">
        <f t="shared" si="50"/>
        <v>0</v>
      </c>
      <c r="AZ25" s="51">
        <f t="shared" si="50"/>
        <v>0</v>
      </c>
      <c r="BA25" s="51">
        <f t="shared" si="50"/>
        <v>0</v>
      </c>
      <c r="BB25" s="51">
        <f t="shared" si="50"/>
        <v>0</v>
      </c>
      <c r="BC25" s="51">
        <f t="shared" si="50"/>
        <v>0</v>
      </c>
      <c r="BD25" s="51">
        <f t="shared" si="50"/>
        <v>0</v>
      </c>
      <c r="BE25" s="51">
        <f t="shared" si="50"/>
        <v>0</v>
      </c>
      <c r="BF25" s="51">
        <f t="shared" si="50"/>
        <v>0</v>
      </c>
      <c r="BG25" s="51">
        <f t="shared" si="50"/>
        <v>0</v>
      </c>
      <c r="BH25" s="51">
        <f t="shared" si="50"/>
        <v>0</v>
      </c>
      <c r="BI25" s="51">
        <f t="shared" si="50"/>
        <v>0</v>
      </c>
      <c r="BJ25" s="51">
        <f t="shared" si="50"/>
        <v>0</v>
      </c>
      <c r="BK25" s="51">
        <f t="shared" si="50"/>
        <v>0</v>
      </c>
      <c r="BL25" s="51">
        <f t="shared" si="50"/>
        <v>0</v>
      </c>
      <c r="BM25" s="51">
        <f t="shared" si="50"/>
        <v>0</v>
      </c>
      <c r="BN25" s="51">
        <f t="shared" si="50"/>
        <v>1</v>
      </c>
      <c r="BO25" s="51">
        <f t="shared" si="50"/>
        <v>0</v>
      </c>
      <c r="BP25" s="51">
        <f t="shared" ref="BP25:EA25" si="51">+BP124</f>
        <v>0</v>
      </c>
      <c r="BQ25" s="51">
        <f t="shared" si="51"/>
        <v>0</v>
      </c>
      <c r="BR25" s="51">
        <f t="shared" si="51"/>
        <v>0</v>
      </c>
      <c r="BS25" s="51">
        <f t="shared" si="51"/>
        <v>0</v>
      </c>
      <c r="BT25" s="51">
        <f t="shared" si="51"/>
        <v>0</v>
      </c>
      <c r="BU25" s="51">
        <f t="shared" si="51"/>
        <v>0</v>
      </c>
      <c r="BV25" s="51">
        <f t="shared" si="51"/>
        <v>0</v>
      </c>
      <c r="BW25" s="51">
        <f t="shared" si="51"/>
        <v>0</v>
      </c>
      <c r="BX25" s="51">
        <f t="shared" si="51"/>
        <v>1</v>
      </c>
      <c r="BY25" s="51">
        <f t="shared" si="51"/>
        <v>0</v>
      </c>
      <c r="BZ25" s="51">
        <f t="shared" si="51"/>
        <v>0</v>
      </c>
      <c r="CA25" s="51">
        <f t="shared" si="51"/>
        <v>0</v>
      </c>
      <c r="CB25" s="51">
        <f t="shared" si="51"/>
        <v>0</v>
      </c>
      <c r="CC25" s="51">
        <f t="shared" si="51"/>
        <v>0</v>
      </c>
      <c r="CD25" s="51">
        <f t="shared" si="51"/>
        <v>0</v>
      </c>
      <c r="CE25" s="51">
        <f t="shared" si="51"/>
        <v>0</v>
      </c>
      <c r="CF25" s="51">
        <f t="shared" si="51"/>
        <v>0</v>
      </c>
      <c r="CG25" s="51">
        <f t="shared" si="51"/>
        <v>0</v>
      </c>
      <c r="CH25" s="51">
        <f t="shared" si="51"/>
        <v>0</v>
      </c>
      <c r="CI25" s="51">
        <f t="shared" si="51"/>
        <v>0</v>
      </c>
      <c r="CJ25" s="51">
        <f t="shared" si="51"/>
        <v>0</v>
      </c>
      <c r="CK25" s="51">
        <f t="shared" si="51"/>
        <v>0</v>
      </c>
      <c r="CL25" s="51">
        <f t="shared" si="51"/>
        <v>0</v>
      </c>
      <c r="CM25" s="51">
        <f t="shared" si="51"/>
        <v>0</v>
      </c>
      <c r="CN25" s="51">
        <f t="shared" si="51"/>
        <v>0</v>
      </c>
      <c r="CO25" s="51">
        <f t="shared" si="51"/>
        <v>0</v>
      </c>
      <c r="CP25" s="51">
        <f t="shared" si="51"/>
        <v>0</v>
      </c>
      <c r="CQ25" s="51">
        <f t="shared" si="51"/>
        <v>0</v>
      </c>
      <c r="CR25" s="130">
        <f t="shared" si="51"/>
        <v>0</v>
      </c>
      <c r="CS25" s="129">
        <f t="shared" si="51"/>
        <v>0</v>
      </c>
      <c r="CT25" s="51">
        <f t="shared" si="51"/>
        <v>0</v>
      </c>
      <c r="CU25" s="51">
        <f t="shared" si="51"/>
        <v>0</v>
      </c>
      <c r="CV25" s="51">
        <f t="shared" si="51"/>
        <v>0</v>
      </c>
      <c r="CW25" s="51">
        <f t="shared" si="51"/>
        <v>0</v>
      </c>
      <c r="CX25" s="51">
        <f t="shared" si="51"/>
        <v>0</v>
      </c>
      <c r="CY25" s="51">
        <f t="shared" si="51"/>
        <v>0</v>
      </c>
      <c r="CZ25" s="130">
        <f t="shared" si="51"/>
        <v>0</v>
      </c>
      <c r="DA25" s="129">
        <f t="shared" si="51"/>
        <v>0</v>
      </c>
      <c r="DB25" s="51">
        <f t="shared" si="51"/>
        <v>0</v>
      </c>
      <c r="DC25" s="51">
        <f t="shared" si="51"/>
        <v>0</v>
      </c>
      <c r="DD25" s="51">
        <f t="shared" si="51"/>
        <v>2</v>
      </c>
      <c r="DE25" s="51">
        <f t="shared" si="51"/>
        <v>0</v>
      </c>
      <c r="DF25" s="51">
        <f t="shared" si="51"/>
        <v>0</v>
      </c>
      <c r="DG25" s="51">
        <f t="shared" si="51"/>
        <v>0</v>
      </c>
      <c r="DH25" s="51">
        <f t="shared" si="51"/>
        <v>1</v>
      </c>
      <c r="DI25" s="51">
        <f t="shared" si="51"/>
        <v>0</v>
      </c>
      <c r="DJ25" s="51">
        <f t="shared" si="51"/>
        <v>0</v>
      </c>
      <c r="DK25" s="51">
        <f t="shared" si="51"/>
        <v>0</v>
      </c>
      <c r="DL25" s="51">
        <f t="shared" si="51"/>
        <v>0</v>
      </c>
      <c r="DM25" s="51">
        <f t="shared" si="51"/>
        <v>0</v>
      </c>
      <c r="DN25" s="51">
        <f t="shared" si="51"/>
        <v>0</v>
      </c>
      <c r="DO25" s="51">
        <f t="shared" si="51"/>
        <v>0</v>
      </c>
      <c r="DP25" s="51">
        <f t="shared" si="51"/>
        <v>0</v>
      </c>
      <c r="DQ25" s="51">
        <f t="shared" si="51"/>
        <v>0</v>
      </c>
      <c r="DR25" s="51">
        <f t="shared" si="51"/>
        <v>0</v>
      </c>
      <c r="DS25" s="51">
        <f t="shared" si="51"/>
        <v>0</v>
      </c>
      <c r="DT25" s="51">
        <f t="shared" si="51"/>
        <v>0</v>
      </c>
      <c r="DU25" s="51">
        <f t="shared" si="51"/>
        <v>0</v>
      </c>
      <c r="DV25" s="51">
        <f t="shared" si="51"/>
        <v>2</v>
      </c>
      <c r="DW25" s="51">
        <f t="shared" si="51"/>
        <v>0</v>
      </c>
      <c r="DX25" s="51">
        <f t="shared" si="51"/>
        <v>1</v>
      </c>
      <c r="DY25" s="51">
        <f t="shared" si="51"/>
        <v>1</v>
      </c>
      <c r="DZ25" s="51">
        <f t="shared" si="51"/>
        <v>0</v>
      </c>
      <c r="EA25" s="51">
        <f t="shared" si="51"/>
        <v>1</v>
      </c>
      <c r="EB25" s="51">
        <f t="shared" ref="EB25:GM25" si="52">+EB124</f>
        <v>1</v>
      </c>
      <c r="EC25" s="130">
        <f t="shared" si="52"/>
        <v>0</v>
      </c>
      <c r="ED25" s="51">
        <f t="shared" si="52"/>
        <v>0</v>
      </c>
      <c r="EE25" s="51">
        <f t="shared" si="52"/>
        <v>0</v>
      </c>
      <c r="EF25" s="51">
        <f t="shared" si="52"/>
        <v>0</v>
      </c>
      <c r="EG25" s="51">
        <f t="shared" si="52"/>
        <v>0</v>
      </c>
      <c r="EH25" s="51">
        <f t="shared" si="52"/>
        <v>0</v>
      </c>
      <c r="EI25" s="51">
        <f t="shared" si="52"/>
        <v>0</v>
      </c>
      <c r="EJ25" s="51">
        <f t="shared" si="52"/>
        <v>0</v>
      </c>
      <c r="EK25" s="51">
        <f t="shared" si="52"/>
        <v>0</v>
      </c>
      <c r="EL25" s="51">
        <f t="shared" si="52"/>
        <v>0</v>
      </c>
      <c r="EM25" s="51">
        <f t="shared" si="52"/>
        <v>3</v>
      </c>
      <c r="EN25" s="51">
        <f t="shared" si="52"/>
        <v>1</v>
      </c>
      <c r="EO25" s="51">
        <f t="shared" si="52"/>
        <v>0</v>
      </c>
      <c r="EP25" s="129">
        <f t="shared" si="52"/>
        <v>0</v>
      </c>
      <c r="EQ25" s="51">
        <f t="shared" si="52"/>
        <v>0</v>
      </c>
      <c r="ER25" s="51">
        <f t="shared" si="52"/>
        <v>0</v>
      </c>
      <c r="ES25" s="51">
        <f t="shared" si="52"/>
        <v>0</v>
      </c>
      <c r="ET25" s="51">
        <f t="shared" si="52"/>
        <v>0</v>
      </c>
      <c r="EU25" s="51">
        <f t="shared" si="52"/>
        <v>0</v>
      </c>
      <c r="EV25" s="51">
        <f t="shared" si="52"/>
        <v>0</v>
      </c>
      <c r="EW25" s="51">
        <f t="shared" si="52"/>
        <v>13</v>
      </c>
      <c r="EX25" s="51">
        <f t="shared" si="52"/>
        <v>0</v>
      </c>
      <c r="EY25" s="51">
        <f t="shared" si="52"/>
        <v>0</v>
      </c>
      <c r="EZ25" s="51">
        <f t="shared" si="52"/>
        <v>0</v>
      </c>
      <c r="FA25" s="130">
        <f t="shared" si="52"/>
        <v>0</v>
      </c>
      <c r="FB25" s="51">
        <f t="shared" si="52"/>
        <v>0</v>
      </c>
      <c r="FC25" s="51">
        <f t="shared" si="52"/>
        <v>0</v>
      </c>
      <c r="FD25" s="51">
        <f t="shared" si="52"/>
        <v>0</v>
      </c>
      <c r="FE25" s="51">
        <f t="shared" si="52"/>
        <v>0</v>
      </c>
      <c r="FF25" s="51">
        <f t="shared" si="52"/>
        <v>0</v>
      </c>
      <c r="FG25" s="129">
        <f t="shared" si="52"/>
        <v>0</v>
      </c>
      <c r="FH25" s="51">
        <f t="shared" si="52"/>
        <v>1</v>
      </c>
      <c r="FI25" s="51">
        <f t="shared" si="52"/>
        <v>0</v>
      </c>
      <c r="FJ25" s="51">
        <f t="shared" si="52"/>
        <v>0</v>
      </c>
      <c r="FK25" s="51">
        <f t="shared" si="52"/>
        <v>0</v>
      </c>
      <c r="FL25" s="51">
        <f t="shared" si="52"/>
        <v>0</v>
      </c>
      <c r="FM25" s="51">
        <f t="shared" si="52"/>
        <v>0</v>
      </c>
      <c r="FN25" s="51">
        <f t="shared" si="52"/>
        <v>0</v>
      </c>
      <c r="FO25" s="51">
        <f t="shared" si="52"/>
        <v>0</v>
      </c>
      <c r="FP25" s="130">
        <f t="shared" si="52"/>
        <v>0</v>
      </c>
      <c r="FQ25" s="129">
        <f t="shared" si="52"/>
        <v>0</v>
      </c>
      <c r="FR25" s="51">
        <f t="shared" si="52"/>
        <v>0</v>
      </c>
      <c r="FS25" s="51">
        <f t="shared" si="52"/>
        <v>1</v>
      </c>
      <c r="FT25" s="51">
        <f t="shared" si="52"/>
        <v>0</v>
      </c>
      <c r="FU25" s="51">
        <f t="shared" si="52"/>
        <v>0</v>
      </c>
      <c r="FV25" s="51">
        <f t="shared" si="52"/>
        <v>0</v>
      </c>
      <c r="FW25" s="51">
        <f t="shared" si="52"/>
        <v>0</v>
      </c>
      <c r="FX25" s="51">
        <f t="shared" si="52"/>
        <v>0</v>
      </c>
      <c r="FY25" s="130">
        <f t="shared" si="52"/>
        <v>0</v>
      </c>
      <c r="FZ25" s="51">
        <f t="shared" si="52"/>
        <v>0</v>
      </c>
      <c r="GA25" s="51">
        <f t="shared" si="52"/>
        <v>0</v>
      </c>
      <c r="GB25" s="51">
        <f t="shared" si="52"/>
        <v>0</v>
      </c>
      <c r="GC25" s="51">
        <f t="shared" si="52"/>
        <v>1</v>
      </c>
      <c r="GD25" s="51">
        <f t="shared" si="52"/>
        <v>0</v>
      </c>
      <c r="GE25" s="51">
        <f t="shared" si="52"/>
        <v>0</v>
      </c>
      <c r="GF25" s="51">
        <f t="shared" si="52"/>
        <v>0</v>
      </c>
      <c r="GG25" s="51">
        <f t="shared" si="52"/>
        <v>0</v>
      </c>
      <c r="GH25" s="51">
        <f t="shared" si="52"/>
        <v>0</v>
      </c>
      <c r="GI25" s="51">
        <f t="shared" si="52"/>
        <v>0</v>
      </c>
      <c r="GJ25" s="51">
        <f t="shared" si="52"/>
        <v>0</v>
      </c>
      <c r="GK25" s="51">
        <f t="shared" si="52"/>
        <v>0</v>
      </c>
      <c r="GL25" s="51">
        <f t="shared" si="52"/>
        <v>0</v>
      </c>
      <c r="GM25" s="51">
        <f t="shared" si="52"/>
        <v>0</v>
      </c>
      <c r="GN25" s="51">
        <f t="shared" ref="GN25:HN25" si="53">+GN124</f>
        <v>0</v>
      </c>
      <c r="GO25" s="130">
        <f t="shared" si="53"/>
        <v>0</v>
      </c>
      <c r="GP25" s="129">
        <f t="shared" si="53"/>
        <v>0</v>
      </c>
      <c r="GQ25" s="51">
        <f t="shared" si="53"/>
        <v>0</v>
      </c>
      <c r="GR25" s="51">
        <f t="shared" si="53"/>
        <v>0</v>
      </c>
      <c r="GS25" s="51">
        <f t="shared" si="53"/>
        <v>0</v>
      </c>
      <c r="GT25" s="51">
        <f t="shared" si="53"/>
        <v>0</v>
      </c>
      <c r="GU25" s="51">
        <f t="shared" si="53"/>
        <v>0</v>
      </c>
      <c r="GV25" s="51">
        <f t="shared" si="53"/>
        <v>0</v>
      </c>
      <c r="GW25" s="51">
        <f t="shared" si="53"/>
        <v>0</v>
      </c>
      <c r="GX25" s="51">
        <f t="shared" si="53"/>
        <v>0</v>
      </c>
      <c r="GY25" s="51">
        <f t="shared" si="53"/>
        <v>0</v>
      </c>
      <c r="GZ25" s="51">
        <f t="shared" si="53"/>
        <v>0</v>
      </c>
      <c r="HA25" s="51">
        <f t="shared" si="53"/>
        <v>0</v>
      </c>
      <c r="HB25" s="51">
        <f t="shared" si="53"/>
        <v>0</v>
      </c>
      <c r="HC25" s="51">
        <f t="shared" si="53"/>
        <v>0</v>
      </c>
      <c r="HD25" s="51">
        <f t="shared" si="53"/>
        <v>0</v>
      </c>
      <c r="HE25" s="51">
        <f t="shared" si="53"/>
        <v>0</v>
      </c>
      <c r="HF25" s="51">
        <f t="shared" si="53"/>
        <v>0</v>
      </c>
      <c r="HG25" s="51">
        <f t="shared" si="53"/>
        <v>0</v>
      </c>
      <c r="HH25" s="51">
        <f t="shared" si="53"/>
        <v>0</v>
      </c>
      <c r="HI25" s="51">
        <f t="shared" si="53"/>
        <v>0</v>
      </c>
      <c r="HJ25" s="51">
        <f t="shared" si="53"/>
        <v>0</v>
      </c>
      <c r="HK25" s="51">
        <f t="shared" si="53"/>
        <v>0</v>
      </c>
      <c r="HL25" s="130">
        <f t="shared" si="53"/>
        <v>0</v>
      </c>
      <c r="HM25" s="51">
        <f t="shared" si="53"/>
        <v>31</v>
      </c>
      <c r="HN25" s="131">
        <f t="shared" si="53"/>
        <v>1.1409642988590356E-2</v>
      </c>
      <c r="HO25" s="131">
        <f t="shared" si="17"/>
        <v>0.8682370261317629</v>
      </c>
      <c r="HP25" s="127"/>
    </row>
    <row r="26" spans="2:240" s="124" customFormat="1" x14ac:dyDescent="0.25">
      <c r="B26" s="82" t="s">
        <v>354</v>
      </c>
      <c r="C26" s="128"/>
      <c r="D26" s="129">
        <f t="shared" ref="D26:BO26" si="54">SUM(D125:D136)</f>
        <v>0</v>
      </c>
      <c r="E26" s="51">
        <f t="shared" si="54"/>
        <v>0</v>
      </c>
      <c r="F26" s="130">
        <f t="shared" si="54"/>
        <v>0</v>
      </c>
      <c r="G26" s="129">
        <f t="shared" si="54"/>
        <v>0</v>
      </c>
      <c r="H26" s="51">
        <f t="shared" si="54"/>
        <v>0</v>
      </c>
      <c r="I26" s="51">
        <f t="shared" si="54"/>
        <v>0</v>
      </c>
      <c r="J26" s="51">
        <f t="shared" si="54"/>
        <v>0</v>
      </c>
      <c r="K26" s="51">
        <f t="shared" si="54"/>
        <v>0</v>
      </c>
      <c r="L26" s="51">
        <f t="shared" si="54"/>
        <v>0</v>
      </c>
      <c r="M26" s="51">
        <f t="shared" si="54"/>
        <v>0</v>
      </c>
      <c r="N26" s="51">
        <f t="shared" si="54"/>
        <v>0</v>
      </c>
      <c r="O26" s="51">
        <f t="shared" si="54"/>
        <v>0</v>
      </c>
      <c r="P26" s="51">
        <f t="shared" si="54"/>
        <v>0</v>
      </c>
      <c r="Q26" s="51">
        <f t="shared" si="54"/>
        <v>0</v>
      </c>
      <c r="R26" s="51">
        <f t="shared" si="54"/>
        <v>0</v>
      </c>
      <c r="S26" s="51">
        <f t="shared" si="54"/>
        <v>4</v>
      </c>
      <c r="T26" s="51">
        <f t="shared" si="54"/>
        <v>0</v>
      </c>
      <c r="U26" s="51">
        <f t="shared" si="54"/>
        <v>0</v>
      </c>
      <c r="V26" s="51">
        <f t="shared" si="54"/>
        <v>0</v>
      </c>
      <c r="W26" s="51">
        <f t="shared" si="54"/>
        <v>0</v>
      </c>
      <c r="X26" s="51">
        <f t="shared" si="54"/>
        <v>0</v>
      </c>
      <c r="Y26" s="51">
        <f t="shared" si="54"/>
        <v>0</v>
      </c>
      <c r="Z26" s="51">
        <f t="shared" si="54"/>
        <v>0</v>
      </c>
      <c r="AA26" s="51">
        <f t="shared" si="54"/>
        <v>0</v>
      </c>
      <c r="AB26" s="51">
        <f t="shared" si="54"/>
        <v>1</v>
      </c>
      <c r="AC26" s="51">
        <f t="shared" si="54"/>
        <v>0</v>
      </c>
      <c r="AD26" s="51">
        <f t="shared" si="54"/>
        <v>0</v>
      </c>
      <c r="AE26" s="51">
        <f t="shared" si="54"/>
        <v>0</v>
      </c>
      <c r="AF26" s="51">
        <f t="shared" si="54"/>
        <v>0</v>
      </c>
      <c r="AG26" s="51">
        <f t="shared" si="54"/>
        <v>1</v>
      </c>
      <c r="AH26" s="51">
        <f>SUM(AH125:AH136)</f>
        <v>0</v>
      </c>
      <c r="AI26" s="51">
        <f>SUM(AI125:AI136)</f>
        <v>0</v>
      </c>
      <c r="AJ26" s="51">
        <f t="shared" si="54"/>
        <v>0</v>
      </c>
      <c r="AK26" s="51">
        <f t="shared" si="54"/>
        <v>0</v>
      </c>
      <c r="AL26" s="51">
        <f t="shared" si="54"/>
        <v>0</v>
      </c>
      <c r="AM26" s="51">
        <f t="shared" si="54"/>
        <v>0</v>
      </c>
      <c r="AN26" s="51">
        <f t="shared" si="54"/>
        <v>0</v>
      </c>
      <c r="AO26" s="51">
        <f t="shared" si="54"/>
        <v>0</v>
      </c>
      <c r="AP26" s="51">
        <f t="shared" si="54"/>
        <v>0</v>
      </c>
      <c r="AQ26" s="51">
        <f t="shared" si="54"/>
        <v>0</v>
      </c>
      <c r="AR26" s="51">
        <f t="shared" si="54"/>
        <v>0</v>
      </c>
      <c r="AS26" s="51">
        <f t="shared" si="54"/>
        <v>0</v>
      </c>
      <c r="AT26" s="51">
        <f t="shared" si="54"/>
        <v>0</v>
      </c>
      <c r="AU26" s="51">
        <f t="shared" si="54"/>
        <v>0</v>
      </c>
      <c r="AV26" s="51">
        <f t="shared" si="54"/>
        <v>0</v>
      </c>
      <c r="AW26" s="51">
        <f t="shared" si="54"/>
        <v>0</v>
      </c>
      <c r="AX26" s="51">
        <f t="shared" si="54"/>
        <v>0</v>
      </c>
      <c r="AY26" s="51">
        <f t="shared" si="54"/>
        <v>0</v>
      </c>
      <c r="AZ26" s="51">
        <f t="shared" si="54"/>
        <v>0</v>
      </c>
      <c r="BA26" s="51">
        <f t="shared" si="54"/>
        <v>0</v>
      </c>
      <c r="BB26" s="51">
        <f t="shared" si="54"/>
        <v>0</v>
      </c>
      <c r="BC26" s="51">
        <f t="shared" si="54"/>
        <v>0</v>
      </c>
      <c r="BD26" s="51">
        <f t="shared" si="54"/>
        <v>0</v>
      </c>
      <c r="BE26" s="51">
        <f t="shared" si="54"/>
        <v>0</v>
      </c>
      <c r="BF26" s="51">
        <f t="shared" si="54"/>
        <v>0</v>
      </c>
      <c r="BG26" s="51">
        <f t="shared" si="54"/>
        <v>0</v>
      </c>
      <c r="BH26" s="51">
        <f t="shared" si="54"/>
        <v>0</v>
      </c>
      <c r="BI26" s="51">
        <f t="shared" si="54"/>
        <v>0</v>
      </c>
      <c r="BJ26" s="51">
        <f t="shared" si="54"/>
        <v>0</v>
      </c>
      <c r="BK26" s="51">
        <f t="shared" si="54"/>
        <v>0</v>
      </c>
      <c r="BL26" s="51">
        <f t="shared" si="54"/>
        <v>0</v>
      </c>
      <c r="BM26" s="51">
        <f t="shared" si="54"/>
        <v>0</v>
      </c>
      <c r="BN26" s="51">
        <f t="shared" si="54"/>
        <v>0</v>
      </c>
      <c r="BO26" s="51">
        <f t="shared" si="54"/>
        <v>0</v>
      </c>
      <c r="BP26" s="51">
        <f t="shared" ref="BP26:EA26" si="55">SUM(BP125:BP136)</f>
        <v>1</v>
      </c>
      <c r="BQ26" s="51">
        <f t="shared" si="55"/>
        <v>0</v>
      </c>
      <c r="BR26" s="51">
        <f t="shared" si="55"/>
        <v>0</v>
      </c>
      <c r="BS26" s="51">
        <f t="shared" si="55"/>
        <v>0</v>
      </c>
      <c r="BT26" s="51">
        <f t="shared" si="55"/>
        <v>0</v>
      </c>
      <c r="BU26" s="51">
        <f t="shared" si="55"/>
        <v>0</v>
      </c>
      <c r="BV26" s="51">
        <f t="shared" si="55"/>
        <v>0</v>
      </c>
      <c r="BW26" s="51">
        <f t="shared" si="55"/>
        <v>0</v>
      </c>
      <c r="BX26" s="51">
        <f t="shared" si="55"/>
        <v>0</v>
      </c>
      <c r="BY26" s="51">
        <f t="shared" si="55"/>
        <v>0</v>
      </c>
      <c r="BZ26" s="51">
        <f t="shared" si="55"/>
        <v>0</v>
      </c>
      <c r="CA26" s="51">
        <f t="shared" si="55"/>
        <v>0</v>
      </c>
      <c r="CB26" s="51">
        <f t="shared" si="55"/>
        <v>1</v>
      </c>
      <c r="CC26" s="51">
        <f t="shared" si="55"/>
        <v>0</v>
      </c>
      <c r="CD26" s="51">
        <f t="shared" si="55"/>
        <v>0</v>
      </c>
      <c r="CE26" s="51">
        <f t="shared" si="55"/>
        <v>1</v>
      </c>
      <c r="CF26" s="51">
        <f t="shared" si="55"/>
        <v>0</v>
      </c>
      <c r="CG26" s="51">
        <f t="shared" si="55"/>
        <v>0</v>
      </c>
      <c r="CH26" s="51">
        <f t="shared" si="55"/>
        <v>1</v>
      </c>
      <c r="CI26" s="51">
        <f t="shared" si="55"/>
        <v>0</v>
      </c>
      <c r="CJ26" s="51">
        <f t="shared" si="55"/>
        <v>0</v>
      </c>
      <c r="CK26" s="51">
        <f t="shared" si="55"/>
        <v>0</v>
      </c>
      <c r="CL26" s="51">
        <f t="shared" si="55"/>
        <v>0</v>
      </c>
      <c r="CM26" s="51">
        <f t="shared" si="55"/>
        <v>0</v>
      </c>
      <c r="CN26" s="51">
        <f t="shared" si="55"/>
        <v>0</v>
      </c>
      <c r="CO26" s="51">
        <f t="shared" si="55"/>
        <v>0</v>
      </c>
      <c r="CP26" s="51">
        <f t="shared" si="55"/>
        <v>0</v>
      </c>
      <c r="CQ26" s="51">
        <f t="shared" si="55"/>
        <v>0</v>
      </c>
      <c r="CR26" s="130">
        <f t="shared" si="55"/>
        <v>1</v>
      </c>
      <c r="CS26" s="129">
        <f t="shared" si="55"/>
        <v>0</v>
      </c>
      <c r="CT26" s="51">
        <f t="shared" si="55"/>
        <v>0</v>
      </c>
      <c r="CU26" s="51">
        <f t="shared" si="55"/>
        <v>0</v>
      </c>
      <c r="CV26" s="51">
        <f t="shared" si="55"/>
        <v>0</v>
      </c>
      <c r="CW26" s="51">
        <f t="shared" si="55"/>
        <v>0</v>
      </c>
      <c r="CX26" s="51">
        <f t="shared" si="55"/>
        <v>0</v>
      </c>
      <c r="CY26" s="51">
        <f t="shared" si="55"/>
        <v>0</v>
      </c>
      <c r="CZ26" s="130">
        <f t="shared" si="55"/>
        <v>0</v>
      </c>
      <c r="DA26" s="129">
        <f t="shared" si="55"/>
        <v>0</v>
      </c>
      <c r="DB26" s="51">
        <f t="shared" si="55"/>
        <v>0</v>
      </c>
      <c r="DC26" s="51">
        <f t="shared" si="55"/>
        <v>1</v>
      </c>
      <c r="DD26" s="51">
        <f t="shared" si="55"/>
        <v>1</v>
      </c>
      <c r="DE26" s="51">
        <f t="shared" si="55"/>
        <v>1</v>
      </c>
      <c r="DF26" s="51">
        <f t="shared" si="55"/>
        <v>0</v>
      </c>
      <c r="DG26" s="51">
        <f t="shared" si="55"/>
        <v>0</v>
      </c>
      <c r="DH26" s="51">
        <f t="shared" si="55"/>
        <v>0</v>
      </c>
      <c r="DI26" s="51">
        <f t="shared" si="55"/>
        <v>0</v>
      </c>
      <c r="DJ26" s="51">
        <f t="shared" si="55"/>
        <v>0</v>
      </c>
      <c r="DK26" s="51">
        <f t="shared" si="55"/>
        <v>1</v>
      </c>
      <c r="DL26" s="51">
        <f t="shared" si="55"/>
        <v>0</v>
      </c>
      <c r="DM26" s="51">
        <f t="shared" si="55"/>
        <v>0</v>
      </c>
      <c r="DN26" s="51">
        <f t="shared" si="55"/>
        <v>0</v>
      </c>
      <c r="DO26" s="51">
        <f t="shared" si="55"/>
        <v>1</v>
      </c>
      <c r="DP26" s="51">
        <f t="shared" si="55"/>
        <v>0</v>
      </c>
      <c r="DQ26" s="51">
        <f t="shared" si="55"/>
        <v>0</v>
      </c>
      <c r="DR26" s="51">
        <f t="shared" si="55"/>
        <v>0</v>
      </c>
      <c r="DS26" s="51">
        <f t="shared" si="55"/>
        <v>0</v>
      </c>
      <c r="DT26" s="51">
        <f t="shared" si="55"/>
        <v>0</v>
      </c>
      <c r="DU26" s="51">
        <f t="shared" si="55"/>
        <v>0</v>
      </c>
      <c r="DV26" s="51">
        <f t="shared" si="55"/>
        <v>0</v>
      </c>
      <c r="DW26" s="51">
        <f t="shared" si="55"/>
        <v>0</v>
      </c>
      <c r="DX26" s="51">
        <f t="shared" si="55"/>
        <v>0</v>
      </c>
      <c r="DY26" s="51">
        <f t="shared" si="55"/>
        <v>0</v>
      </c>
      <c r="DZ26" s="51">
        <f t="shared" si="55"/>
        <v>0</v>
      </c>
      <c r="EA26" s="51">
        <f t="shared" si="55"/>
        <v>0</v>
      </c>
      <c r="EB26" s="51">
        <f t="shared" ref="EB26:GM26" si="56">SUM(EB125:EB136)</f>
        <v>0</v>
      </c>
      <c r="EC26" s="130">
        <f t="shared" si="56"/>
        <v>0</v>
      </c>
      <c r="ED26" s="51">
        <f t="shared" si="56"/>
        <v>0</v>
      </c>
      <c r="EE26" s="51">
        <f t="shared" si="56"/>
        <v>0</v>
      </c>
      <c r="EF26" s="51">
        <f t="shared" si="56"/>
        <v>2</v>
      </c>
      <c r="EG26" s="51">
        <f t="shared" si="56"/>
        <v>0</v>
      </c>
      <c r="EH26" s="51">
        <f t="shared" si="56"/>
        <v>0</v>
      </c>
      <c r="EI26" s="51">
        <f t="shared" si="56"/>
        <v>0</v>
      </c>
      <c r="EJ26" s="51">
        <f t="shared" si="56"/>
        <v>0</v>
      </c>
      <c r="EK26" s="51">
        <f t="shared" si="56"/>
        <v>0</v>
      </c>
      <c r="EL26" s="51">
        <f t="shared" si="56"/>
        <v>0</v>
      </c>
      <c r="EM26" s="51">
        <f t="shared" si="56"/>
        <v>1</v>
      </c>
      <c r="EN26" s="51">
        <f t="shared" si="56"/>
        <v>0</v>
      </c>
      <c r="EO26" s="51">
        <f t="shared" si="56"/>
        <v>1</v>
      </c>
      <c r="EP26" s="129">
        <f t="shared" si="56"/>
        <v>0</v>
      </c>
      <c r="EQ26" s="51">
        <f t="shared" si="56"/>
        <v>0</v>
      </c>
      <c r="ER26" s="51">
        <f t="shared" si="56"/>
        <v>1</v>
      </c>
      <c r="ES26" s="51">
        <f t="shared" si="56"/>
        <v>0</v>
      </c>
      <c r="ET26" s="51">
        <f t="shared" si="56"/>
        <v>0</v>
      </c>
      <c r="EU26" s="51">
        <f t="shared" si="56"/>
        <v>2</v>
      </c>
      <c r="EV26" s="51">
        <f t="shared" si="56"/>
        <v>0</v>
      </c>
      <c r="EW26" s="51">
        <f t="shared" si="56"/>
        <v>0</v>
      </c>
      <c r="EX26" s="51">
        <f t="shared" si="56"/>
        <v>0</v>
      </c>
      <c r="EY26" s="51">
        <f t="shared" si="56"/>
        <v>0</v>
      </c>
      <c r="EZ26" s="51">
        <f t="shared" si="56"/>
        <v>0</v>
      </c>
      <c r="FA26" s="130">
        <f t="shared" si="56"/>
        <v>0</v>
      </c>
      <c r="FB26" s="51">
        <f t="shared" si="56"/>
        <v>0</v>
      </c>
      <c r="FC26" s="51">
        <f t="shared" si="56"/>
        <v>0</v>
      </c>
      <c r="FD26" s="51">
        <f t="shared" si="56"/>
        <v>0</v>
      </c>
      <c r="FE26" s="51">
        <f t="shared" si="56"/>
        <v>0</v>
      </c>
      <c r="FF26" s="51">
        <f t="shared" si="56"/>
        <v>0</v>
      </c>
      <c r="FG26" s="129">
        <f t="shared" si="56"/>
        <v>0</v>
      </c>
      <c r="FH26" s="51">
        <f t="shared" si="56"/>
        <v>1</v>
      </c>
      <c r="FI26" s="51">
        <f t="shared" si="56"/>
        <v>0</v>
      </c>
      <c r="FJ26" s="51">
        <f t="shared" si="56"/>
        <v>0</v>
      </c>
      <c r="FK26" s="51">
        <f t="shared" si="56"/>
        <v>0</v>
      </c>
      <c r="FL26" s="51">
        <f t="shared" si="56"/>
        <v>0</v>
      </c>
      <c r="FM26" s="51">
        <f t="shared" si="56"/>
        <v>0</v>
      </c>
      <c r="FN26" s="51">
        <f t="shared" si="56"/>
        <v>0</v>
      </c>
      <c r="FO26" s="51">
        <f t="shared" si="56"/>
        <v>0</v>
      </c>
      <c r="FP26" s="130">
        <f t="shared" si="56"/>
        <v>1</v>
      </c>
      <c r="FQ26" s="129">
        <f t="shared" si="56"/>
        <v>1</v>
      </c>
      <c r="FR26" s="51">
        <f t="shared" si="56"/>
        <v>0</v>
      </c>
      <c r="FS26" s="51">
        <f t="shared" si="56"/>
        <v>0</v>
      </c>
      <c r="FT26" s="51">
        <f t="shared" si="56"/>
        <v>0</v>
      </c>
      <c r="FU26" s="51">
        <f t="shared" si="56"/>
        <v>1</v>
      </c>
      <c r="FV26" s="51">
        <f t="shared" si="56"/>
        <v>0</v>
      </c>
      <c r="FW26" s="51">
        <f t="shared" si="56"/>
        <v>0</v>
      </c>
      <c r="FX26" s="51">
        <f t="shared" si="56"/>
        <v>0</v>
      </c>
      <c r="FY26" s="130">
        <f t="shared" si="56"/>
        <v>0</v>
      </c>
      <c r="FZ26" s="51">
        <f t="shared" si="56"/>
        <v>0</v>
      </c>
      <c r="GA26" s="51">
        <f t="shared" si="56"/>
        <v>0</v>
      </c>
      <c r="GB26" s="51">
        <f t="shared" si="56"/>
        <v>0</v>
      </c>
      <c r="GC26" s="51">
        <f t="shared" si="56"/>
        <v>0</v>
      </c>
      <c r="GD26" s="51">
        <f t="shared" si="56"/>
        <v>1</v>
      </c>
      <c r="GE26" s="51">
        <f t="shared" si="56"/>
        <v>0</v>
      </c>
      <c r="GF26" s="51">
        <f t="shared" si="56"/>
        <v>0</v>
      </c>
      <c r="GG26" s="51">
        <f t="shared" si="56"/>
        <v>0</v>
      </c>
      <c r="GH26" s="51">
        <f t="shared" si="56"/>
        <v>0</v>
      </c>
      <c r="GI26" s="51">
        <f t="shared" si="56"/>
        <v>0</v>
      </c>
      <c r="GJ26" s="51">
        <f t="shared" si="56"/>
        <v>0</v>
      </c>
      <c r="GK26" s="51">
        <f t="shared" si="56"/>
        <v>0</v>
      </c>
      <c r="GL26" s="51">
        <f t="shared" si="56"/>
        <v>0</v>
      </c>
      <c r="GM26" s="51">
        <f t="shared" si="56"/>
        <v>0</v>
      </c>
      <c r="GN26" s="51">
        <f t="shared" ref="GN26:HN26" si="57">SUM(GN125:GN136)</f>
        <v>0</v>
      </c>
      <c r="GO26" s="130">
        <f t="shared" si="57"/>
        <v>1</v>
      </c>
      <c r="GP26" s="129">
        <f t="shared" si="57"/>
        <v>0</v>
      </c>
      <c r="GQ26" s="51">
        <f t="shared" si="57"/>
        <v>0</v>
      </c>
      <c r="GR26" s="51">
        <f t="shared" si="57"/>
        <v>0</v>
      </c>
      <c r="GS26" s="51">
        <f t="shared" si="57"/>
        <v>0</v>
      </c>
      <c r="GT26" s="51">
        <f t="shared" si="57"/>
        <v>0</v>
      </c>
      <c r="GU26" s="51">
        <f t="shared" si="57"/>
        <v>0</v>
      </c>
      <c r="GV26" s="51">
        <f t="shared" si="57"/>
        <v>4</v>
      </c>
      <c r="GW26" s="51">
        <f t="shared" si="57"/>
        <v>0</v>
      </c>
      <c r="GX26" s="51">
        <f t="shared" si="57"/>
        <v>0</v>
      </c>
      <c r="GY26" s="51">
        <f t="shared" si="57"/>
        <v>0</v>
      </c>
      <c r="GZ26" s="51">
        <f t="shared" si="57"/>
        <v>1</v>
      </c>
      <c r="HA26" s="51">
        <f t="shared" si="57"/>
        <v>0</v>
      </c>
      <c r="HB26" s="51">
        <f t="shared" si="57"/>
        <v>0</v>
      </c>
      <c r="HC26" s="51">
        <f t="shared" si="57"/>
        <v>0</v>
      </c>
      <c r="HD26" s="51">
        <f t="shared" si="57"/>
        <v>0</v>
      </c>
      <c r="HE26" s="51">
        <f t="shared" si="57"/>
        <v>0</v>
      </c>
      <c r="HF26" s="51">
        <f t="shared" si="57"/>
        <v>0</v>
      </c>
      <c r="HG26" s="51">
        <f t="shared" si="57"/>
        <v>0</v>
      </c>
      <c r="HH26" s="51">
        <f t="shared" si="57"/>
        <v>0</v>
      </c>
      <c r="HI26" s="51">
        <f t="shared" si="57"/>
        <v>2</v>
      </c>
      <c r="HJ26" s="51">
        <f t="shared" si="57"/>
        <v>0</v>
      </c>
      <c r="HK26" s="51">
        <f t="shared" si="57"/>
        <v>0</v>
      </c>
      <c r="HL26" s="130">
        <f t="shared" si="57"/>
        <v>0</v>
      </c>
      <c r="HM26" s="51">
        <f t="shared" si="57"/>
        <v>36</v>
      </c>
      <c r="HN26" s="131">
        <f t="shared" si="57"/>
        <v>1.3249907986750095E-2</v>
      </c>
      <c r="HO26" s="131">
        <f t="shared" si="17"/>
        <v>0.88148693411851298</v>
      </c>
      <c r="HP26" s="127"/>
    </row>
    <row r="27" spans="2:240" s="124" customFormat="1" ht="16.5" thickBot="1" x14ac:dyDescent="0.3">
      <c r="B27" s="82" t="s">
        <v>355</v>
      </c>
      <c r="C27" s="128"/>
      <c r="D27" s="129">
        <f t="shared" ref="D27:BO27" si="58">SUM(D137:D157)</f>
        <v>94</v>
      </c>
      <c r="E27" s="51">
        <f t="shared" si="58"/>
        <v>0</v>
      </c>
      <c r="F27" s="130">
        <f t="shared" si="58"/>
        <v>0</v>
      </c>
      <c r="G27" s="129">
        <f t="shared" si="58"/>
        <v>0</v>
      </c>
      <c r="H27" s="51">
        <f t="shared" si="58"/>
        <v>0</v>
      </c>
      <c r="I27" s="51">
        <f t="shared" si="58"/>
        <v>0</v>
      </c>
      <c r="J27" s="51">
        <f t="shared" si="58"/>
        <v>0</v>
      </c>
      <c r="K27" s="51">
        <f t="shared" si="58"/>
        <v>3</v>
      </c>
      <c r="L27" s="51">
        <f t="shared" si="58"/>
        <v>1</v>
      </c>
      <c r="M27" s="51">
        <f t="shared" si="58"/>
        <v>0</v>
      </c>
      <c r="N27" s="51">
        <f t="shared" si="58"/>
        <v>0</v>
      </c>
      <c r="O27" s="51">
        <f t="shared" si="58"/>
        <v>0</v>
      </c>
      <c r="P27" s="51">
        <f t="shared" si="58"/>
        <v>1</v>
      </c>
      <c r="Q27" s="51">
        <f t="shared" si="58"/>
        <v>0</v>
      </c>
      <c r="R27" s="51">
        <f t="shared" si="58"/>
        <v>0</v>
      </c>
      <c r="S27" s="51">
        <f t="shared" si="58"/>
        <v>0</v>
      </c>
      <c r="T27" s="51">
        <f t="shared" si="58"/>
        <v>0</v>
      </c>
      <c r="U27" s="51">
        <f t="shared" si="58"/>
        <v>0</v>
      </c>
      <c r="V27" s="51">
        <f t="shared" si="58"/>
        <v>1</v>
      </c>
      <c r="W27" s="51">
        <f t="shared" si="58"/>
        <v>2</v>
      </c>
      <c r="X27" s="51">
        <f t="shared" si="58"/>
        <v>0</v>
      </c>
      <c r="Y27" s="51">
        <f t="shared" si="58"/>
        <v>0</v>
      </c>
      <c r="Z27" s="51">
        <f t="shared" si="58"/>
        <v>0</v>
      </c>
      <c r="AA27" s="51">
        <f t="shared" si="58"/>
        <v>0</v>
      </c>
      <c r="AB27" s="51">
        <f t="shared" si="58"/>
        <v>0</v>
      </c>
      <c r="AC27" s="51">
        <f t="shared" si="58"/>
        <v>0</v>
      </c>
      <c r="AD27" s="51">
        <f t="shared" si="58"/>
        <v>0</v>
      </c>
      <c r="AE27" s="51">
        <f t="shared" si="58"/>
        <v>0</v>
      </c>
      <c r="AF27" s="51">
        <f t="shared" si="58"/>
        <v>0</v>
      </c>
      <c r="AG27" s="51">
        <f t="shared" si="58"/>
        <v>0</v>
      </c>
      <c r="AH27" s="51">
        <f>SUM(AH137:AH157)</f>
        <v>0</v>
      </c>
      <c r="AI27" s="51">
        <f>SUM(AI137:AI157)</f>
        <v>0</v>
      </c>
      <c r="AJ27" s="51">
        <f t="shared" si="58"/>
        <v>0</v>
      </c>
      <c r="AK27" s="51">
        <f t="shared" si="58"/>
        <v>0</v>
      </c>
      <c r="AL27" s="51">
        <f t="shared" si="58"/>
        <v>0</v>
      </c>
      <c r="AM27" s="51">
        <f t="shared" si="58"/>
        <v>0</v>
      </c>
      <c r="AN27" s="51">
        <f t="shared" si="58"/>
        <v>0</v>
      </c>
      <c r="AO27" s="51">
        <f t="shared" si="58"/>
        <v>0</v>
      </c>
      <c r="AP27" s="51">
        <f t="shared" si="58"/>
        <v>0</v>
      </c>
      <c r="AQ27" s="51">
        <f t="shared" si="58"/>
        <v>0</v>
      </c>
      <c r="AR27" s="51">
        <f t="shared" si="58"/>
        <v>0</v>
      </c>
      <c r="AS27" s="51">
        <f t="shared" si="58"/>
        <v>0</v>
      </c>
      <c r="AT27" s="51">
        <f t="shared" si="58"/>
        <v>0</v>
      </c>
      <c r="AU27" s="51">
        <f t="shared" si="58"/>
        <v>0</v>
      </c>
      <c r="AV27" s="51">
        <f t="shared" si="58"/>
        <v>0</v>
      </c>
      <c r="AW27" s="51">
        <f t="shared" si="58"/>
        <v>0</v>
      </c>
      <c r="AX27" s="51">
        <f t="shared" si="58"/>
        <v>0</v>
      </c>
      <c r="AY27" s="51">
        <f t="shared" si="58"/>
        <v>0</v>
      </c>
      <c r="AZ27" s="51">
        <f t="shared" si="58"/>
        <v>0</v>
      </c>
      <c r="BA27" s="51">
        <f t="shared" si="58"/>
        <v>0</v>
      </c>
      <c r="BB27" s="51">
        <f t="shared" si="58"/>
        <v>0</v>
      </c>
      <c r="BC27" s="51">
        <f t="shared" si="58"/>
        <v>0</v>
      </c>
      <c r="BD27" s="51">
        <f t="shared" si="58"/>
        <v>0</v>
      </c>
      <c r="BE27" s="51">
        <f t="shared" si="58"/>
        <v>0</v>
      </c>
      <c r="BF27" s="51">
        <f t="shared" si="58"/>
        <v>0</v>
      </c>
      <c r="BG27" s="51">
        <f t="shared" si="58"/>
        <v>0</v>
      </c>
      <c r="BH27" s="51">
        <f t="shared" si="58"/>
        <v>0</v>
      </c>
      <c r="BI27" s="51">
        <f t="shared" si="58"/>
        <v>0</v>
      </c>
      <c r="BJ27" s="51">
        <f t="shared" si="58"/>
        <v>0</v>
      </c>
      <c r="BK27" s="51">
        <f t="shared" si="58"/>
        <v>0</v>
      </c>
      <c r="BL27" s="51">
        <f t="shared" si="58"/>
        <v>0</v>
      </c>
      <c r="BM27" s="51">
        <f t="shared" si="58"/>
        <v>0</v>
      </c>
      <c r="BN27" s="51">
        <f t="shared" si="58"/>
        <v>0</v>
      </c>
      <c r="BO27" s="51">
        <f t="shared" si="58"/>
        <v>0</v>
      </c>
      <c r="BP27" s="51">
        <f t="shared" ref="BP27:EA27" si="59">SUM(BP137:BP157)</f>
        <v>0</v>
      </c>
      <c r="BQ27" s="51">
        <f t="shared" si="59"/>
        <v>0</v>
      </c>
      <c r="BR27" s="51">
        <f t="shared" si="59"/>
        <v>0</v>
      </c>
      <c r="BS27" s="51">
        <f t="shared" si="59"/>
        <v>0</v>
      </c>
      <c r="BT27" s="51">
        <f t="shared" si="59"/>
        <v>0</v>
      </c>
      <c r="BU27" s="51">
        <f t="shared" si="59"/>
        <v>1</v>
      </c>
      <c r="BV27" s="51">
        <f t="shared" si="59"/>
        <v>0</v>
      </c>
      <c r="BW27" s="51">
        <f t="shared" si="59"/>
        <v>0</v>
      </c>
      <c r="BX27" s="51">
        <f t="shared" si="59"/>
        <v>0</v>
      </c>
      <c r="BY27" s="51">
        <f t="shared" si="59"/>
        <v>0</v>
      </c>
      <c r="BZ27" s="51">
        <f t="shared" si="59"/>
        <v>0</v>
      </c>
      <c r="CA27" s="51">
        <f t="shared" si="59"/>
        <v>1</v>
      </c>
      <c r="CB27" s="51">
        <f t="shared" si="59"/>
        <v>0</v>
      </c>
      <c r="CC27" s="51">
        <f t="shared" si="59"/>
        <v>0</v>
      </c>
      <c r="CD27" s="51">
        <f t="shared" si="59"/>
        <v>1</v>
      </c>
      <c r="CE27" s="51">
        <f t="shared" si="59"/>
        <v>0</v>
      </c>
      <c r="CF27" s="51">
        <f t="shared" si="59"/>
        <v>0</v>
      </c>
      <c r="CG27" s="51">
        <f t="shared" si="59"/>
        <v>0</v>
      </c>
      <c r="CH27" s="51">
        <f t="shared" si="59"/>
        <v>0</v>
      </c>
      <c r="CI27" s="51">
        <f t="shared" si="59"/>
        <v>0</v>
      </c>
      <c r="CJ27" s="51">
        <f t="shared" si="59"/>
        <v>0</v>
      </c>
      <c r="CK27" s="51">
        <f t="shared" si="59"/>
        <v>1</v>
      </c>
      <c r="CL27" s="51">
        <f t="shared" si="59"/>
        <v>0</v>
      </c>
      <c r="CM27" s="51">
        <f t="shared" si="59"/>
        <v>0</v>
      </c>
      <c r="CN27" s="51">
        <f t="shared" si="59"/>
        <v>0</v>
      </c>
      <c r="CO27" s="51">
        <f t="shared" si="59"/>
        <v>0</v>
      </c>
      <c r="CP27" s="51">
        <f t="shared" si="59"/>
        <v>0</v>
      </c>
      <c r="CQ27" s="51">
        <f t="shared" si="59"/>
        <v>0</v>
      </c>
      <c r="CR27" s="130">
        <f t="shared" si="59"/>
        <v>0</v>
      </c>
      <c r="CS27" s="129">
        <f t="shared" si="59"/>
        <v>0</v>
      </c>
      <c r="CT27" s="51">
        <f t="shared" si="59"/>
        <v>1</v>
      </c>
      <c r="CU27" s="51">
        <f t="shared" si="59"/>
        <v>0</v>
      </c>
      <c r="CV27" s="51">
        <f t="shared" si="59"/>
        <v>0</v>
      </c>
      <c r="CW27" s="51">
        <f t="shared" si="59"/>
        <v>0</v>
      </c>
      <c r="CX27" s="51">
        <f t="shared" si="59"/>
        <v>2</v>
      </c>
      <c r="CY27" s="51">
        <f t="shared" si="59"/>
        <v>1</v>
      </c>
      <c r="CZ27" s="130">
        <f t="shared" si="59"/>
        <v>0</v>
      </c>
      <c r="DA27" s="129">
        <f t="shared" si="59"/>
        <v>0</v>
      </c>
      <c r="DB27" s="51">
        <f t="shared" si="59"/>
        <v>0</v>
      </c>
      <c r="DC27" s="51">
        <f t="shared" si="59"/>
        <v>0</v>
      </c>
      <c r="DD27" s="51">
        <f t="shared" si="59"/>
        <v>0</v>
      </c>
      <c r="DE27" s="51">
        <f t="shared" si="59"/>
        <v>1</v>
      </c>
      <c r="DF27" s="51">
        <f t="shared" si="59"/>
        <v>0</v>
      </c>
      <c r="DG27" s="51">
        <f t="shared" si="59"/>
        <v>1</v>
      </c>
      <c r="DH27" s="51">
        <f t="shared" si="59"/>
        <v>1</v>
      </c>
      <c r="DI27" s="51">
        <f t="shared" si="59"/>
        <v>0</v>
      </c>
      <c r="DJ27" s="51">
        <f t="shared" si="59"/>
        <v>0</v>
      </c>
      <c r="DK27" s="51">
        <f t="shared" si="59"/>
        <v>0</v>
      </c>
      <c r="DL27" s="51">
        <f t="shared" si="59"/>
        <v>0</v>
      </c>
      <c r="DM27" s="51">
        <f t="shared" si="59"/>
        <v>0</v>
      </c>
      <c r="DN27" s="51">
        <f t="shared" si="59"/>
        <v>0</v>
      </c>
      <c r="DO27" s="51">
        <f t="shared" si="59"/>
        <v>0</v>
      </c>
      <c r="DP27" s="51">
        <f t="shared" si="59"/>
        <v>0</v>
      </c>
      <c r="DQ27" s="51">
        <f t="shared" si="59"/>
        <v>0</v>
      </c>
      <c r="DR27" s="51">
        <f t="shared" si="59"/>
        <v>0</v>
      </c>
      <c r="DS27" s="51">
        <f t="shared" si="59"/>
        <v>0</v>
      </c>
      <c r="DT27" s="51">
        <f t="shared" si="59"/>
        <v>0</v>
      </c>
      <c r="DU27" s="51">
        <f t="shared" si="59"/>
        <v>12</v>
      </c>
      <c r="DV27" s="51">
        <f t="shared" si="59"/>
        <v>0</v>
      </c>
      <c r="DW27" s="51">
        <f t="shared" si="59"/>
        <v>0</v>
      </c>
      <c r="DX27" s="51">
        <f t="shared" si="59"/>
        <v>0</v>
      </c>
      <c r="DY27" s="51">
        <f t="shared" si="59"/>
        <v>0</v>
      </c>
      <c r="DZ27" s="51">
        <f t="shared" si="59"/>
        <v>0</v>
      </c>
      <c r="EA27" s="51">
        <f t="shared" si="59"/>
        <v>0</v>
      </c>
      <c r="EB27" s="51">
        <f t="shared" ref="EB27:GM27" si="60">SUM(EB137:EB157)</f>
        <v>0</v>
      </c>
      <c r="EC27" s="130">
        <f t="shared" si="60"/>
        <v>0</v>
      </c>
      <c r="ED27" s="51">
        <f t="shared" si="60"/>
        <v>1</v>
      </c>
      <c r="EE27" s="51">
        <f t="shared" si="60"/>
        <v>0</v>
      </c>
      <c r="EF27" s="51">
        <f t="shared" si="60"/>
        <v>130</v>
      </c>
      <c r="EG27" s="51">
        <f t="shared" si="60"/>
        <v>0</v>
      </c>
      <c r="EH27" s="51">
        <f t="shared" si="60"/>
        <v>0</v>
      </c>
      <c r="EI27" s="51">
        <f t="shared" si="60"/>
        <v>0</v>
      </c>
      <c r="EJ27" s="51">
        <f t="shared" si="60"/>
        <v>0</v>
      </c>
      <c r="EK27" s="51">
        <f t="shared" si="60"/>
        <v>0</v>
      </c>
      <c r="EL27" s="51">
        <f t="shared" si="60"/>
        <v>0</v>
      </c>
      <c r="EM27" s="51">
        <f t="shared" si="60"/>
        <v>7</v>
      </c>
      <c r="EN27" s="51">
        <f t="shared" si="60"/>
        <v>0</v>
      </c>
      <c r="EO27" s="51">
        <f t="shared" si="60"/>
        <v>1</v>
      </c>
      <c r="EP27" s="129">
        <f t="shared" si="60"/>
        <v>0</v>
      </c>
      <c r="EQ27" s="51">
        <f t="shared" si="60"/>
        <v>0</v>
      </c>
      <c r="ER27" s="51">
        <f t="shared" si="60"/>
        <v>0</v>
      </c>
      <c r="ES27" s="51">
        <f t="shared" si="60"/>
        <v>0</v>
      </c>
      <c r="ET27" s="51">
        <f t="shared" si="60"/>
        <v>1</v>
      </c>
      <c r="EU27" s="51">
        <f t="shared" si="60"/>
        <v>11</v>
      </c>
      <c r="EV27" s="51">
        <f t="shared" si="60"/>
        <v>0</v>
      </c>
      <c r="EW27" s="51">
        <f t="shared" si="60"/>
        <v>34</v>
      </c>
      <c r="EX27" s="51">
        <f t="shared" si="60"/>
        <v>0</v>
      </c>
      <c r="EY27" s="51">
        <f t="shared" si="60"/>
        <v>0</v>
      </c>
      <c r="EZ27" s="51">
        <f t="shared" si="60"/>
        <v>0</v>
      </c>
      <c r="FA27" s="130">
        <f t="shared" si="60"/>
        <v>0</v>
      </c>
      <c r="FB27" s="51">
        <f t="shared" si="60"/>
        <v>0</v>
      </c>
      <c r="FC27" s="51">
        <f t="shared" si="60"/>
        <v>0</v>
      </c>
      <c r="FD27" s="51">
        <f t="shared" si="60"/>
        <v>0</v>
      </c>
      <c r="FE27" s="51">
        <f t="shared" si="60"/>
        <v>0</v>
      </c>
      <c r="FF27" s="51">
        <f t="shared" si="60"/>
        <v>0</v>
      </c>
      <c r="FG27" s="129">
        <f t="shared" si="60"/>
        <v>0</v>
      </c>
      <c r="FH27" s="51">
        <f t="shared" si="60"/>
        <v>0</v>
      </c>
      <c r="FI27" s="51">
        <f t="shared" si="60"/>
        <v>0</v>
      </c>
      <c r="FJ27" s="51">
        <f t="shared" si="60"/>
        <v>0</v>
      </c>
      <c r="FK27" s="51">
        <f t="shared" si="60"/>
        <v>0</v>
      </c>
      <c r="FL27" s="51">
        <f t="shared" si="60"/>
        <v>0</v>
      </c>
      <c r="FM27" s="51">
        <f t="shared" si="60"/>
        <v>0</v>
      </c>
      <c r="FN27" s="51">
        <f t="shared" si="60"/>
        <v>0</v>
      </c>
      <c r="FO27" s="51">
        <f t="shared" si="60"/>
        <v>0</v>
      </c>
      <c r="FP27" s="130">
        <f t="shared" si="60"/>
        <v>0</v>
      </c>
      <c r="FQ27" s="129">
        <f t="shared" si="60"/>
        <v>0</v>
      </c>
      <c r="FR27" s="51">
        <f t="shared" si="60"/>
        <v>0</v>
      </c>
      <c r="FS27" s="51">
        <f t="shared" si="60"/>
        <v>0</v>
      </c>
      <c r="FT27" s="51">
        <f t="shared" si="60"/>
        <v>3</v>
      </c>
      <c r="FU27" s="51">
        <f t="shared" si="60"/>
        <v>0</v>
      </c>
      <c r="FV27" s="51">
        <f t="shared" si="60"/>
        <v>0</v>
      </c>
      <c r="FW27" s="51">
        <f t="shared" si="60"/>
        <v>0</v>
      </c>
      <c r="FX27" s="51">
        <f t="shared" si="60"/>
        <v>0</v>
      </c>
      <c r="FY27" s="130">
        <f t="shared" si="60"/>
        <v>1</v>
      </c>
      <c r="FZ27" s="51">
        <f t="shared" si="60"/>
        <v>0</v>
      </c>
      <c r="GA27" s="51">
        <f t="shared" si="60"/>
        <v>0</v>
      </c>
      <c r="GB27" s="51">
        <f t="shared" si="60"/>
        <v>1</v>
      </c>
      <c r="GC27" s="51">
        <f t="shared" si="60"/>
        <v>0</v>
      </c>
      <c r="GD27" s="51">
        <f t="shared" si="60"/>
        <v>0</v>
      </c>
      <c r="GE27" s="51">
        <f t="shared" si="60"/>
        <v>0</v>
      </c>
      <c r="GF27" s="51">
        <f t="shared" si="60"/>
        <v>0</v>
      </c>
      <c r="GG27" s="51">
        <f t="shared" si="60"/>
        <v>0</v>
      </c>
      <c r="GH27" s="51">
        <f t="shared" si="60"/>
        <v>0</v>
      </c>
      <c r="GI27" s="51">
        <f t="shared" si="60"/>
        <v>0</v>
      </c>
      <c r="GJ27" s="51">
        <f t="shared" si="60"/>
        <v>1</v>
      </c>
      <c r="GK27" s="51">
        <f t="shared" si="60"/>
        <v>0</v>
      </c>
      <c r="GL27" s="51">
        <f t="shared" si="60"/>
        <v>0</v>
      </c>
      <c r="GM27" s="51">
        <f t="shared" si="60"/>
        <v>0</v>
      </c>
      <c r="GN27" s="51">
        <f t="shared" ref="GN27:HN27" si="61">SUM(GN137:GN157)</f>
        <v>0</v>
      </c>
      <c r="GO27" s="130">
        <f t="shared" si="61"/>
        <v>0</v>
      </c>
      <c r="GP27" s="129">
        <f t="shared" si="61"/>
        <v>0</v>
      </c>
      <c r="GQ27" s="51">
        <f t="shared" si="61"/>
        <v>0</v>
      </c>
      <c r="GR27" s="51">
        <f t="shared" si="61"/>
        <v>4</v>
      </c>
      <c r="GS27" s="51">
        <f t="shared" si="61"/>
        <v>0</v>
      </c>
      <c r="GT27" s="51">
        <f t="shared" si="61"/>
        <v>0</v>
      </c>
      <c r="GU27" s="51">
        <f t="shared" si="61"/>
        <v>1</v>
      </c>
      <c r="GV27" s="51">
        <f t="shared" si="61"/>
        <v>0</v>
      </c>
      <c r="GW27" s="51">
        <f t="shared" si="61"/>
        <v>0</v>
      </c>
      <c r="GX27" s="51">
        <f t="shared" si="61"/>
        <v>0</v>
      </c>
      <c r="GY27" s="51">
        <f t="shared" si="61"/>
        <v>0</v>
      </c>
      <c r="GZ27" s="51">
        <f t="shared" si="61"/>
        <v>0</v>
      </c>
      <c r="HA27" s="51">
        <f t="shared" si="61"/>
        <v>0</v>
      </c>
      <c r="HB27" s="51">
        <f t="shared" si="61"/>
        <v>0</v>
      </c>
      <c r="HC27" s="51">
        <f t="shared" si="61"/>
        <v>0</v>
      </c>
      <c r="HD27" s="51">
        <f t="shared" si="61"/>
        <v>0</v>
      </c>
      <c r="HE27" s="51">
        <f t="shared" si="61"/>
        <v>0</v>
      </c>
      <c r="HF27" s="51">
        <f t="shared" si="61"/>
        <v>1</v>
      </c>
      <c r="HG27" s="51">
        <f t="shared" si="61"/>
        <v>0</v>
      </c>
      <c r="HH27" s="51">
        <f t="shared" si="61"/>
        <v>0</v>
      </c>
      <c r="HI27" s="51">
        <f t="shared" si="61"/>
        <v>0</v>
      </c>
      <c r="HJ27" s="51">
        <f t="shared" si="61"/>
        <v>0</v>
      </c>
      <c r="HK27" s="51">
        <f t="shared" si="61"/>
        <v>0</v>
      </c>
      <c r="HL27" s="130">
        <f t="shared" si="61"/>
        <v>0</v>
      </c>
      <c r="HM27" s="51">
        <f t="shared" si="61"/>
        <v>322</v>
      </c>
      <c r="HN27" s="131">
        <f t="shared" si="61"/>
        <v>0.11851306588148691</v>
      </c>
      <c r="HO27" s="133">
        <f t="shared" si="17"/>
        <v>0.99999999999999989</v>
      </c>
      <c r="HP27" s="127"/>
    </row>
    <row r="28" spans="2:240" s="124" customFormat="1" ht="17.25" thickTop="1" thickBot="1" x14ac:dyDescent="0.3">
      <c r="B28" s="82"/>
      <c r="C28" s="134" t="s">
        <v>154</v>
      </c>
      <c r="D28" s="135">
        <f t="shared" ref="D28:BO28" si="62">SUM(D15:D27)</f>
        <v>240</v>
      </c>
      <c r="E28" s="136">
        <f t="shared" si="62"/>
        <v>2</v>
      </c>
      <c r="F28" s="137">
        <f t="shared" si="62"/>
        <v>2</v>
      </c>
      <c r="G28" s="135">
        <f t="shared" si="62"/>
        <v>2</v>
      </c>
      <c r="H28" s="136">
        <f t="shared" si="62"/>
        <v>1</v>
      </c>
      <c r="I28" s="136">
        <f t="shared" si="62"/>
        <v>1</v>
      </c>
      <c r="J28" s="136">
        <f t="shared" si="62"/>
        <v>2</v>
      </c>
      <c r="K28" s="136">
        <f t="shared" si="62"/>
        <v>13</v>
      </c>
      <c r="L28" s="136">
        <f t="shared" si="62"/>
        <v>1</v>
      </c>
      <c r="M28" s="136">
        <f t="shared" si="62"/>
        <v>1</v>
      </c>
      <c r="N28" s="136">
        <f t="shared" si="62"/>
        <v>1</v>
      </c>
      <c r="O28" s="136">
        <f t="shared" si="62"/>
        <v>1</v>
      </c>
      <c r="P28" s="136">
        <f t="shared" si="62"/>
        <v>2</v>
      </c>
      <c r="Q28" s="136">
        <f t="shared" si="62"/>
        <v>1</v>
      </c>
      <c r="R28" s="136">
        <f t="shared" si="62"/>
        <v>1</v>
      </c>
      <c r="S28" s="136">
        <f t="shared" si="62"/>
        <v>68</v>
      </c>
      <c r="T28" s="136">
        <f t="shared" si="62"/>
        <v>1</v>
      </c>
      <c r="U28" s="136">
        <f t="shared" si="62"/>
        <v>3</v>
      </c>
      <c r="V28" s="136">
        <f t="shared" si="62"/>
        <v>8</v>
      </c>
      <c r="W28" s="136">
        <f t="shared" si="62"/>
        <v>3</v>
      </c>
      <c r="X28" s="136">
        <f t="shared" si="62"/>
        <v>3</v>
      </c>
      <c r="Y28" s="136">
        <f t="shared" si="62"/>
        <v>2</v>
      </c>
      <c r="Z28" s="136">
        <f t="shared" si="62"/>
        <v>2</v>
      </c>
      <c r="AA28" s="136">
        <f t="shared" si="62"/>
        <v>3</v>
      </c>
      <c r="AB28" s="136">
        <f t="shared" si="62"/>
        <v>2</v>
      </c>
      <c r="AC28" s="136">
        <f t="shared" si="62"/>
        <v>1</v>
      </c>
      <c r="AD28" s="136">
        <f t="shared" si="62"/>
        <v>9</v>
      </c>
      <c r="AE28" s="136">
        <f t="shared" si="62"/>
        <v>1</v>
      </c>
      <c r="AF28" s="136">
        <f t="shared" si="62"/>
        <v>2</v>
      </c>
      <c r="AG28" s="136">
        <f t="shared" si="62"/>
        <v>1</v>
      </c>
      <c r="AH28" s="136">
        <f>SUM(AH15:AH27)</f>
        <v>1</v>
      </c>
      <c r="AI28" s="136">
        <f>SUM(AI15:AI27)</f>
        <v>1</v>
      </c>
      <c r="AJ28" s="136">
        <f t="shared" si="62"/>
        <v>3</v>
      </c>
      <c r="AK28" s="136">
        <f t="shared" si="62"/>
        <v>1</v>
      </c>
      <c r="AL28" s="136">
        <f t="shared" si="62"/>
        <v>2</v>
      </c>
      <c r="AM28" s="136">
        <f t="shared" si="62"/>
        <v>3</v>
      </c>
      <c r="AN28" s="136">
        <f t="shared" si="62"/>
        <v>1</v>
      </c>
      <c r="AO28" s="136">
        <f t="shared" si="62"/>
        <v>1</v>
      </c>
      <c r="AP28" s="136">
        <f t="shared" si="62"/>
        <v>1</v>
      </c>
      <c r="AQ28" s="136">
        <f t="shared" si="62"/>
        <v>3</v>
      </c>
      <c r="AR28" s="136">
        <f t="shared" si="62"/>
        <v>3</v>
      </c>
      <c r="AS28" s="136">
        <f t="shared" si="62"/>
        <v>1</v>
      </c>
      <c r="AT28" s="136">
        <f t="shared" si="62"/>
        <v>2</v>
      </c>
      <c r="AU28" s="136">
        <f t="shared" si="62"/>
        <v>1</v>
      </c>
      <c r="AV28" s="136">
        <f t="shared" si="62"/>
        <v>1</v>
      </c>
      <c r="AW28" s="136">
        <f t="shared" si="62"/>
        <v>2</v>
      </c>
      <c r="AX28" s="136">
        <f t="shared" si="62"/>
        <v>1</v>
      </c>
      <c r="AY28" s="136">
        <f t="shared" si="62"/>
        <v>1</v>
      </c>
      <c r="AZ28" s="136">
        <f t="shared" si="62"/>
        <v>3</v>
      </c>
      <c r="BA28" s="136">
        <f t="shared" si="62"/>
        <v>2</v>
      </c>
      <c r="BB28" s="136">
        <f t="shared" si="62"/>
        <v>1</v>
      </c>
      <c r="BC28" s="136">
        <f t="shared" si="62"/>
        <v>1</v>
      </c>
      <c r="BD28" s="136">
        <f t="shared" si="62"/>
        <v>1</v>
      </c>
      <c r="BE28" s="136">
        <f t="shared" si="62"/>
        <v>1</v>
      </c>
      <c r="BF28" s="136">
        <f t="shared" si="62"/>
        <v>1</v>
      </c>
      <c r="BG28" s="136">
        <f t="shared" si="62"/>
        <v>1</v>
      </c>
      <c r="BH28" s="136">
        <f t="shared" si="62"/>
        <v>1</v>
      </c>
      <c r="BI28" s="136">
        <f t="shared" si="62"/>
        <v>1</v>
      </c>
      <c r="BJ28" s="136">
        <f t="shared" si="62"/>
        <v>6</v>
      </c>
      <c r="BK28" s="136">
        <f t="shared" si="62"/>
        <v>5</v>
      </c>
      <c r="BL28" s="136">
        <f t="shared" si="62"/>
        <v>5</v>
      </c>
      <c r="BM28" s="136">
        <f t="shared" si="62"/>
        <v>2</v>
      </c>
      <c r="BN28" s="136">
        <f t="shared" si="62"/>
        <v>13</v>
      </c>
      <c r="BO28" s="136">
        <f t="shared" si="62"/>
        <v>4</v>
      </c>
      <c r="BP28" s="136">
        <f t="shared" ref="BP28:EA28" si="63">SUM(BP15:BP27)</f>
        <v>13</v>
      </c>
      <c r="BQ28" s="136">
        <f t="shared" si="63"/>
        <v>1</v>
      </c>
      <c r="BR28" s="136">
        <f t="shared" si="63"/>
        <v>2</v>
      </c>
      <c r="BS28" s="136">
        <f t="shared" si="63"/>
        <v>1</v>
      </c>
      <c r="BT28" s="136">
        <f t="shared" si="63"/>
        <v>1</v>
      </c>
      <c r="BU28" s="136">
        <f t="shared" si="63"/>
        <v>1</v>
      </c>
      <c r="BV28" s="136">
        <f t="shared" si="63"/>
        <v>1</v>
      </c>
      <c r="BW28" s="136">
        <f t="shared" si="63"/>
        <v>1</v>
      </c>
      <c r="BX28" s="136">
        <f t="shared" si="63"/>
        <v>1</v>
      </c>
      <c r="BY28" s="136">
        <f t="shared" si="63"/>
        <v>6</v>
      </c>
      <c r="BZ28" s="136">
        <f t="shared" si="63"/>
        <v>26</v>
      </c>
      <c r="CA28" s="136">
        <f t="shared" si="63"/>
        <v>4</v>
      </c>
      <c r="CB28" s="136">
        <f t="shared" si="63"/>
        <v>3</v>
      </c>
      <c r="CC28" s="136">
        <f t="shared" si="63"/>
        <v>2</v>
      </c>
      <c r="CD28" s="136">
        <f t="shared" si="63"/>
        <v>1</v>
      </c>
      <c r="CE28" s="136">
        <f t="shared" si="63"/>
        <v>3</v>
      </c>
      <c r="CF28" s="136">
        <f t="shared" si="63"/>
        <v>1</v>
      </c>
      <c r="CG28" s="136">
        <f t="shared" si="63"/>
        <v>1</v>
      </c>
      <c r="CH28" s="136">
        <f t="shared" si="63"/>
        <v>1</v>
      </c>
      <c r="CI28" s="136">
        <f t="shared" si="63"/>
        <v>4</v>
      </c>
      <c r="CJ28" s="136">
        <f t="shared" si="63"/>
        <v>1</v>
      </c>
      <c r="CK28" s="136">
        <f t="shared" si="63"/>
        <v>2</v>
      </c>
      <c r="CL28" s="136">
        <f t="shared" si="63"/>
        <v>1</v>
      </c>
      <c r="CM28" s="136">
        <f t="shared" si="63"/>
        <v>3</v>
      </c>
      <c r="CN28" s="136">
        <f t="shared" si="63"/>
        <v>1</v>
      </c>
      <c r="CO28" s="136">
        <f t="shared" si="63"/>
        <v>1</v>
      </c>
      <c r="CP28" s="136">
        <f t="shared" si="63"/>
        <v>1</v>
      </c>
      <c r="CQ28" s="136">
        <f t="shared" si="63"/>
        <v>1</v>
      </c>
      <c r="CR28" s="137">
        <f t="shared" si="63"/>
        <v>2</v>
      </c>
      <c r="CS28" s="135">
        <f t="shared" si="63"/>
        <v>1</v>
      </c>
      <c r="CT28" s="136">
        <f t="shared" si="63"/>
        <v>1</v>
      </c>
      <c r="CU28" s="136">
        <f t="shared" si="63"/>
        <v>1</v>
      </c>
      <c r="CV28" s="136">
        <f t="shared" si="63"/>
        <v>4</v>
      </c>
      <c r="CW28" s="136">
        <f t="shared" si="63"/>
        <v>1</v>
      </c>
      <c r="CX28" s="136">
        <f t="shared" si="63"/>
        <v>3</v>
      </c>
      <c r="CY28" s="136">
        <f t="shared" si="63"/>
        <v>1</v>
      </c>
      <c r="CZ28" s="137">
        <f t="shared" si="63"/>
        <v>1</v>
      </c>
      <c r="DA28" s="135">
        <f t="shared" si="63"/>
        <v>4</v>
      </c>
      <c r="DB28" s="136">
        <f t="shared" si="63"/>
        <v>49</v>
      </c>
      <c r="DC28" s="136">
        <f t="shared" si="63"/>
        <v>7</v>
      </c>
      <c r="DD28" s="136">
        <f t="shared" si="63"/>
        <v>17</v>
      </c>
      <c r="DE28" s="136">
        <f t="shared" si="63"/>
        <v>78</v>
      </c>
      <c r="DF28" s="136">
        <f t="shared" si="63"/>
        <v>1</v>
      </c>
      <c r="DG28" s="136">
        <f t="shared" si="63"/>
        <v>15</v>
      </c>
      <c r="DH28" s="136">
        <f t="shared" si="63"/>
        <v>31</v>
      </c>
      <c r="DI28" s="136">
        <f t="shared" si="63"/>
        <v>4</v>
      </c>
      <c r="DJ28" s="136">
        <f t="shared" si="63"/>
        <v>30</v>
      </c>
      <c r="DK28" s="136">
        <f t="shared" si="63"/>
        <v>16</v>
      </c>
      <c r="DL28" s="136">
        <f t="shared" si="63"/>
        <v>2</v>
      </c>
      <c r="DM28" s="136">
        <f t="shared" si="63"/>
        <v>3</v>
      </c>
      <c r="DN28" s="136">
        <f t="shared" si="63"/>
        <v>1</v>
      </c>
      <c r="DO28" s="136">
        <f t="shared" si="63"/>
        <v>9</v>
      </c>
      <c r="DP28" s="136">
        <f t="shared" si="63"/>
        <v>2</v>
      </c>
      <c r="DQ28" s="136">
        <f t="shared" si="63"/>
        <v>5</v>
      </c>
      <c r="DR28" s="136">
        <f t="shared" si="63"/>
        <v>37</v>
      </c>
      <c r="DS28" s="136">
        <f t="shared" si="63"/>
        <v>3</v>
      </c>
      <c r="DT28" s="136">
        <f t="shared" si="63"/>
        <v>2</v>
      </c>
      <c r="DU28" s="136">
        <f t="shared" si="63"/>
        <v>275</v>
      </c>
      <c r="DV28" s="136">
        <f t="shared" si="63"/>
        <v>6</v>
      </c>
      <c r="DW28" s="136">
        <f t="shared" si="63"/>
        <v>43</v>
      </c>
      <c r="DX28" s="136">
        <f t="shared" si="63"/>
        <v>4</v>
      </c>
      <c r="DY28" s="136">
        <f t="shared" si="63"/>
        <v>6</v>
      </c>
      <c r="DZ28" s="136">
        <f t="shared" si="63"/>
        <v>17</v>
      </c>
      <c r="EA28" s="136">
        <f t="shared" si="63"/>
        <v>65</v>
      </c>
      <c r="EB28" s="136">
        <f t="shared" ref="EB28:GM28" si="64">SUM(EB15:EB27)</f>
        <v>2</v>
      </c>
      <c r="EC28" s="137">
        <f t="shared" si="64"/>
        <v>3</v>
      </c>
      <c r="ED28" s="136">
        <f t="shared" si="64"/>
        <v>2</v>
      </c>
      <c r="EE28" s="136">
        <f t="shared" si="64"/>
        <v>1</v>
      </c>
      <c r="EF28" s="136">
        <f t="shared" si="64"/>
        <v>213</v>
      </c>
      <c r="EG28" s="136">
        <f t="shared" si="64"/>
        <v>7</v>
      </c>
      <c r="EH28" s="136">
        <f t="shared" si="64"/>
        <v>1</v>
      </c>
      <c r="EI28" s="136">
        <f t="shared" si="64"/>
        <v>5</v>
      </c>
      <c r="EJ28" s="136">
        <f t="shared" si="64"/>
        <v>1</v>
      </c>
      <c r="EK28" s="136">
        <f t="shared" si="64"/>
        <v>1</v>
      </c>
      <c r="EL28" s="136">
        <f t="shared" si="64"/>
        <v>5</v>
      </c>
      <c r="EM28" s="136">
        <f t="shared" si="64"/>
        <v>436</v>
      </c>
      <c r="EN28" s="136">
        <f t="shared" si="64"/>
        <v>1</v>
      </c>
      <c r="EO28" s="136">
        <f t="shared" si="64"/>
        <v>8</v>
      </c>
      <c r="EP28" s="135">
        <f t="shared" si="64"/>
        <v>9</v>
      </c>
      <c r="EQ28" s="136">
        <f t="shared" si="64"/>
        <v>10</v>
      </c>
      <c r="ER28" s="136">
        <f t="shared" si="64"/>
        <v>41</v>
      </c>
      <c r="ES28" s="136">
        <f t="shared" si="64"/>
        <v>11</v>
      </c>
      <c r="ET28" s="136">
        <f t="shared" si="64"/>
        <v>9</v>
      </c>
      <c r="EU28" s="136">
        <f t="shared" si="64"/>
        <v>134</v>
      </c>
      <c r="EV28" s="136">
        <f t="shared" si="64"/>
        <v>3</v>
      </c>
      <c r="EW28" s="136">
        <f t="shared" si="64"/>
        <v>112</v>
      </c>
      <c r="EX28" s="136">
        <f t="shared" si="64"/>
        <v>1</v>
      </c>
      <c r="EY28" s="136">
        <f t="shared" si="64"/>
        <v>4</v>
      </c>
      <c r="EZ28" s="136">
        <f t="shared" si="64"/>
        <v>5</v>
      </c>
      <c r="FA28" s="137">
        <f t="shared" si="64"/>
        <v>3</v>
      </c>
      <c r="FB28" s="136">
        <f t="shared" si="64"/>
        <v>1</v>
      </c>
      <c r="FC28" s="136">
        <f t="shared" si="64"/>
        <v>3</v>
      </c>
      <c r="FD28" s="136">
        <f t="shared" si="64"/>
        <v>7</v>
      </c>
      <c r="FE28" s="136">
        <f t="shared" si="64"/>
        <v>1</v>
      </c>
      <c r="FF28" s="136">
        <f t="shared" si="64"/>
        <v>4</v>
      </c>
      <c r="FG28" s="135">
        <f t="shared" si="64"/>
        <v>4</v>
      </c>
      <c r="FH28" s="136">
        <f t="shared" si="64"/>
        <v>5</v>
      </c>
      <c r="FI28" s="136">
        <f t="shared" si="64"/>
        <v>2</v>
      </c>
      <c r="FJ28" s="136">
        <f t="shared" si="64"/>
        <v>1</v>
      </c>
      <c r="FK28" s="136">
        <f t="shared" si="64"/>
        <v>6</v>
      </c>
      <c r="FL28" s="136">
        <f t="shared" si="64"/>
        <v>1</v>
      </c>
      <c r="FM28" s="136">
        <f t="shared" si="64"/>
        <v>1</v>
      </c>
      <c r="FN28" s="136">
        <f t="shared" si="64"/>
        <v>2</v>
      </c>
      <c r="FO28" s="136">
        <f t="shared" si="64"/>
        <v>2</v>
      </c>
      <c r="FP28" s="137">
        <f t="shared" si="64"/>
        <v>4</v>
      </c>
      <c r="FQ28" s="135">
        <f t="shared" si="64"/>
        <v>1</v>
      </c>
      <c r="FR28" s="136">
        <f t="shared" si="64"/>
        <v>3</v>
      </c>
      <c r="FS28" s="136">
        <f t="shared" si="64"/>
        <v>19</v>
      </c>
      <c r="FT28" s="136">
        <f t="shared" si="64"/>
        <v>20</v>
      </c>
      <c r="FU28" s="136">
        <f t="shared" si="64"/>
        <v>1</v>
      </c>
      <c r="FV28" s="136">
        <f t="shared" si="64"/>
        <v>3</v>
      </c>
      <c r="FW28" s="136">
        <f t="shared" si="64"/>
        <v>3</v>
      </c>
      <c r="FX28" s="136">
        <f t="shared" si="64"/>
        <v>1</v>
      </c>
      <c r="FY28" s="137">
        <f t="shared" si="64"/>
        <v>3</v>
      </c>
      <c r="FZ28" s="136">
        <f t="shared" si="64"/>
        <v>2</v>
      </c>
      <c r="GA28" s="136">
        <f t="shared" si="64"/>
        <v>4</v>
      </c>
      <c r="GB28" s="136">
        <f t="shared" si="64"/>
        <v>2</v>
      </c>
      <c r="GC28" s="136">
        <f t="shared" si="64"/>
        <v>2</v>
      </c>
      <c r="GD28" s="136">
        <f t="shared" si="64"/>
        <v>16</v>
      </c>
      <c r="GE28" s="136">
        <f t="shared" si="64"/>
        <v>1</v>
      </c>
      <c r="GF28" s="136">
        <f t="shared" si="64"/>
        <v>1</v>
      </c>
      <c r="GG28" s="136">
        <f t="shared" si="64"/>
        <v>1</v>
      </c>
      <c r="GH28" s="136">
        <f t="shared" si="64"/>
        <v>1</v>
      </c>
      <c r="GI28" s="136">
        <f t="shared" si="64"/>
        <v>3</v>
      </c>
      <c r="GJ28" s="136">
        <f t="shared" si="64"/>
        <v>5</v>
      </c>
      <c r="GK28" s="136">
        <f t="shared" si="64"/>
        <v>1</v>
      </c>
      <c r="GL28" s="136">
        <f t="shared" si="64"/>
        <v>2</v>
      </c>
      <c r="GM28" s="136">
        <f t="shared" si="64"/>
        <v>6</v>
      </c>
      <c r="GN28" s="136">
        <f t="shared" ref="GN28:HN28" si="65">SUM(GN15:GN27)</f>
        <v>1</v>
      </c>
      <c r="GO28" s="137">
        <f t="shared" si="65"/>
        <v>1</v>
      </c>
      <c r="GP28" s="135">
        <f t="shared" si="65"/>
        <v>1</v>
      </c>
      <c r="GQ28" s="136">
        <f t="shared" si="65"/>
        <v>8</v>
      </c>
      <c r="GR28" s="136">
        <f t="shared" si="65"/>
        <v>115</v>
      </c>
      <c r="GS28" s="136">
        <f t="shared" si="65"/>
        <v>1</v>
      </c>
      <c r="GT28" s="136">
        <f t="shared" si="65"/>
        <v>4</v>
      </c>
      <c r="GU28" s="136">
        <f t="shared" si="65"/>
        <v>4</v>
      </c>
      <c r="GV28" s="136">
        <f t="shared" si="65"/>
        <v>9</v>
      </c>
      <c r="GW28" s="136">
        <f t="shared" si="65"/>
        <v>1</v>
      </c>
      <c r="GX28" s="136">
        <f t="shared" si="65"/>
        <v>4</v>
      </c>
      <c r="GY28" s="136">
        <f t="shared" si="65"/>
        <v>4</v>
      </c>
      <c r="GZ28" s="136">
        <f t="shared" si="65"/>
        <v>1</v>
      </c>
      <c r="HA28" s="136">
        <f t="shared" si="65"/>
        <v>1</v>
      </c>
      <c r="HB28" s="136">
        <f t="shared" si="65"/>
        <v>2</v>
      </c>
      <c r="HC28" s="136">
        <f t="shared" si="65"/>
        <v>2</v>
      </c>
      <c r="HD28" s="136">
        <f t="shared" si="65"/>
        <v>3</v>
      </c>
      <c r="HE28" s="136">
        <f t="shared" si="65"/>
        <v>19</v>
      </c>
      <c r="HF28" s="136">
        <f t="shared" si="65"/>
        <v>1</v>
      </c>
      <c r="HG28" s="136">
        <f t="shared" si="65"/>
        <v>1</v>
      </c>
      <c r="HH28" s="136">
        <f t="shared" si="65"/>
        <v>1</v>
      </c>
      <c r="HI28" s="136">
        <f t="shared" si="65"/>
        <v>10</v>
      </c>
      <c r="HJ28" s="136">
        <f t="shared" si="65"/>
        <v>59</v>
      </c>
      <c r="HK28" s="136">
        <f t="shared" si="65"/>
        <v>1</v>
      </c>
      <c r="HL28" s="137">
        <f t="shared" si="65"/>
        <v>1</v>
      </c>
      <c r="HM28" s="136">
        <f t="shared" si="65"/>
        <v>2717</v>
      </c>
      <c r="HN28" s="138">
        <f t="shared" si="65"/>
        <v>0.99999999999999989</v>
      </c>
      <c r="HO28" s="139"/>
      <c r="HP28" s="140"/>
    </row>
    <row r="29" spans="2:240" s="124" customFormat="1" ht="17.25" thickTop="1" thickBot="1" x14ac:dyDescent="0.3">
      <c r="B29" s="141"/>
      <c r="C29" s="142"/>
      <c r="D29" s="127"/>
      <c r="E29" s="140"/>
      <c r="F29" s="143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4"/>
      <c r="CT29" s="145"/>
      <c r="CU29" s="145"/>
      <c r="CV29" s="145"/>
      <c r="CW29" s="145"/>
      <c r="CX29" s="145"/>
      <c r="CY29" s="145"/>
      <c r="CZ29" s="146"/>
      <c r="DA29" s="127"/>
      <c r="DB29" s="140"/>
      <c r="DC29" s="140"/>
      <c r="DD29" s="140"/>
      <c r="DE29" s="140"/>
      <c r="DF29" s="140"/>
      <c r="DG29" s="140"/>
      <c r="DH29" s="140"/>
      <c r="DI29" s="140"/>
      <c r="DJ29" s="140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0"/>
      <c r="DV29" s="140"/>
      <c r="DW29" s="140"/>
      <c r="DX29" s="140"/>
      <c r="DY29" s="140"/>
      <c r="DZ29" s="140"/>
      <c r="EA29" s="140"/>
      <c r="EB29" s="140"/>
      <c r="EC29" s="143"/>
      <c r="ED29" s="147"/>
      <c r="EE29" s="147"/>
      <c r="EF29" s="148"/>
      <c r="EG29" s="147"/>
      <c r="EH29" s="147"/>
      <c r="EI29" s="147"/>
      <c r="EJ29" s="147"/>
      <c r="EK29" s="147"/>
      <c r="EL29" s="147"/>
      <c r="EM29" s="140"/>
      <c r="EN29" s="140"/>
      <c r="EO29" s="140"/>
      <c r="EP29" s="127"/>
      <c r="EQ29" s="140"/>
      <c r="ER29" s="140"/>
      <c r="ES29" s="140"/>
      <c r="ET29" s="140"/>
      <c r="EU29" s="140"/>
      <c r="EV29" s="140"/>
      <c r="EW29" s="140"/>
      <c r="EX29" s="140"/>
      <c r="EY29" s="140"/>
      <c r="EZ29" s="140"/>
      <c r="FA29" s="143"/>
      <c r="FB29" s="140"/>
      <c r="FC29" s="140"/>
      <c r="FD29" s="140"/>
      <c r="FE29" s="140"/>
      <c r="FF29" s="140"/>
      <c r="FG29" s="127"/>
      <c r="FH29" s="140"/>
      <c r="FI29" s="140"/>
      <c r="FJ29" s="140"/>
      <c r="FK29" s="140"/>
      <c r="FL29" s="140"/>
      <c r="FM29" s="140"/>
      <c r="FN29" s="140"/>
      <c r="FO29" s="140"/>
      <c r="FP29" s="143"/>
      <c r="FQ29" s="127"/>
      <c r="FR29" s="140"/>
      <c r="FS29" s="140"/>
      <c r="FT29" s="140"/>
      <c r="FU29" s="140"/>
      <c r="FV29" s="140"/>
      <c r="FW29" s="140"/>
      <c r="FX29" s="140"/>
      <c r="FY29" s="143"/>
      <c r="FZ29" s="140"/>
      <c r="GA29" s="140"/>
      <c r="GB29" s="140"/>
      <c r="GC29" s="140"/>
      <c r="GD29" s="140"/>
      <c r="GE29" s="140"/>
      <c r="GF29" s="140"/>
      <c r="GG29" s="140"/>
      <c r="GH29" s="140"/>
      <c r="GI29" s="140"/>
      <c r="GJ29" s="140"/>
      <c r="GK29" s="140"/>
      <c r="GL29" s="140"/>
      <c r="GM29" s="140"/>
      <c r="GN29" s="140"/>
      <c r="GO29" s="143"/>
      <c r="GP29" s="127"/>
      <c r="GQ29" s="140"/>
      <c r="GR29" s="140"/>
      <c r="GS29" s="140"/>
      <c r="GT29" s="140"/>
      <c r="GU29" s="140"/>
      <c r="GV29" s="140"/>
      <c r="GW29" s="140"/>
      <c r="GX29" s="140"/>
      <c r="GY29" s="140"/>
      <c r="GZ29" s="140"/>
      <c r="HA29" s="140"/>
      <c r="HB29" s="140"/>
      <c r="HC29" s="140"/>
      <c r="HD29" s="140"/>
      <c r="HE29" s="140"/>
      <c r="HF29" s="140"/>
      <c r="HG29" s="140"/>
      <c r="HH29" s="140"/>
      <c r="HI29" s="140"/>
      <c r="HJ29" s="140"/>
      <c r="HK29" s="140"/>
      <c r="HL29" s="143"/>
      <c r="HM29" s="140"/>
      <c r="HN29" s="149"/>
      <c r="HO29" s="150"/>
      <c r="HP29" s="149"/>
      <c r="HQ29" s="149"/>
      <c r="HR29" s="149"/>
      <c r="HS29" s="149"/>
      <c r="HT29" s="145"/>
      <c r="HU29" s="149"/>
      <c r="HV29" s="149"/>
      <c r="HW29" s="149"/>
      <c r="HX29" s="149"/>
      <c r="HY29" s="149"/>
      <c r="HZ29" s="149"/>
      <c r="IA29" s="149"/>
      <c r="IB29" s="149"/>
      <c r="IC29" s="149"/>
      <c r="ID29" s="151"/>
      <c r="IE29" s="140"/>
      <c r="IF29" s="140"/>
    </row>
    <row r="30" spans="2:240" s="124" customFormat="1" x14ac:dyDescent="0.25">
      <c r="B30" s="152" t="s">
        <v>361</v>
      </c>
      <c r="C30" s="142"/>
      <c r="D30" s="127"/>
      <c r="E30" s="140"/>
      <c r="F30" s="143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40"/>
      <c r="CR30" s="140"/>
      <c r="CS30" s="144"/>
      <c r="CT30" s="145"/>
      <c r="CU30" s="145"/>
      <c r="CV30" s="145"/>
      <c r="CW30" s="145"/>
      <c r="CX30" s="145"/>
      <c r="CY30" s="145"/>
      <c r="CZ30" s="146"/>
      <c r="DA30" s="127"/>
      <c r="DB30" s="140"/>
      <c r="DC30" s="140"/>
      <c r="DD30" s="140"/>
      <c r="DE30" s="140"/>
      <c r="DF30" s="140"/>
      <c r="DG30" s="140"/>
      <c r="DH30" s="140"/>
      <c r="DI30" s="140"/>
      <c r="DJ30" s="140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0"/>
      <c r="DV30" s="140"/>
      <c r="DW30" s="140"/>
      <c r="DX30" s="140"/>
      <c r="DY30" s="140"/>
      <c r="DZ30" s="140"/>
      <c r="EA30" s="140"/>
      <c r="EB30" s="140"/>
      <c r="EC30" s="143"/>
      <c r="ED30" s="147"/>
      <c r="EE30" s="147"/>
      <c r="EF30" s="148"/>
      <c r="EG30" s="147"/>
      <c r="EH30" s="147"/>
      <c r="EI30" s="147"/>
      <c r="EJ30" s="147"/>
      <c r="EK30" s="147"/>
      <c r="EL30" s="147"/>
      <c r="EM30" s="140"/>
      <c r="EN30" s="140"/>
      <c r="EO30" s="140"/>
      <c r="EP30" s="127"/>
      <c r="EQ30" s="140"/>
      <c r="ER30" s="140"/>
      <c r="ES30" s="140"/>
      <c r="ET30" s="140"/>
      <c r="EU30" s="140"/>
      <c r="EV30" s="140"/>
      <c r="EW30" s="140"/>
      <c r="EX30" s="140"/>
      <c r="EY30" s="140"/>
      <c r="EZ30" s="140"/>
      <c r="FA30" s="143"/>
      <c r="FB30" s="140"/>
      <c r="FC30" s="140"/>
      <c r="FD30" s="140"/>
      <c r="FE30" s="140"/>
      <c r="FF30" s="140"/>
      <c r="FG30" s="127"/>
      <c r="FH30" s="140"/>
      <c r="FI30" s="140"/>
      <c r="FJ30" s="140"/>
      <c r="FK30" s="140"/>
      <c r="FL30" s="140"/>
      <c r="FM30" s="140"/>
      <c r="FN30" s="140"/>
      <c r="FO30" s="140"/>
      <c r="FP30" s="143"/>
      <c r="FQ30" s="127"/>
      <c r="FR30" s="140"/>
      <c r="FS30" s="140"/>
      <c r="FT30" s="140"/>
      <c r="FU30" s="140"/>
      <c r="FV30" s="140"/>
      <c r="FW30" s="140"/>
      <c r="FX30" s="140"/>
      <c r="FY30" s="143"/>
      <c r="FZ30" s="140"/>
      <c r="GA30" s="140"/>
      <c r="GB30" s="140"/>
      <c r="GC30" s="140"/>
      <c r="GD30" s="140"/>
      <c r="GE30" s="140"/>
      <c r="GF30" s="140"/>
      <c r="GG30" s="140"/>
      <c r="GH30" s="140"/>
      <c r="GI30" s="140"/>
      <c r="GJ30" s="140"/>
      <c r="GK30" s="140"/>
      <c r="GL30" s="140"/>
      <c r="GM30" s="140"/>
      <c r="GN30" s="140"/>
      <c r="GO30" s="143"/>
      <c r="GP30" s="127"/>
      <c r="GQ30" s="140"/>
      <c r="GR30" s="140"/>
      <c r="GS30" s="140"/>
      <c r="GT30" s="140"/>
      <c r="GU30" s="140"/>
      <c r="GV30" s="140"/>
      <c r="GW30" s="140"/>
      <c r="GX30" s="140"/>
      <c r="GY30" s="140"/>
      <c r="GZ30" s="140"/>
      <c r="HA30" s="140"/>
      <c r="HB30" s="140"/>
      <c r="HC30" s="140"/>
      <c r="HD30" s="140"/>
      <c r="HE30" s="140"/>
      <c r="HF30" s="140"/>
      <c r="HG30" s="140"/>
      <c r="HH30" s="140"/>
      <c r="HI30" s="140"/>
      <c r="HJ30" s="140"/>
      <c r="HK30" s="140"/>
      <c r="HL30" s="143"/>
      <c r="HM30" s="140"/>
      <c r="HN30" s="149"/>
      <c r="HO30" s="150"/>
      <c r="HP30" s="153" t="s">
        <v>363</v>
      </c>
      <c r="HQ30" s="154"/>
      <c r="HR30" s="154"/>
      <c r="HS30" s="154"/>
      <c r="HT30" s="155"/>
      <c r="HU30" s="156"/>
      <c r="HV30" s="156"/>
      <c r="HW30" s="156"/>
      <c r="HX30" s="156"/>
      <c r="HY30" s="156"/>
      <c r="HZ30" s="156"/>
      <c r="IA30" s="156"/>
      <c r="IB30" s="156"/>
      <c r="IC30" s="156"/>
      <c r="ID30" s="157"/>
      <c r="IE30" s="158" t="s">
        <v>106</v>
      </c>
    </row>
    <row r="31" spans="2:240" ht="15.6" customHeight="1" x14ac:dyDescent="0.25">
      <c r="B31" s="141" t="s">
        <v>345</v>
      </c>
      <c r="C31" s="159" t="s">
        <v>110</v>
      </c>
      <c r="D31" s="88"/>
      <c r="E31" s="160"/>
      <c r="F31" s="161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88"/>
      <c r="CT31" s="160"/>
      <c r="CU31" s="160"/>
      <c r="CV31" s="160"/>
      <c r="CW31" s="160"/>
      <c r="CX31" s="160"/>
      <c r="CY31" s="160"/>
      <c r="CZ31" s="161"/>
      <c r="DA31" s="88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1"/>
      <c r="ED31" s="160"/>
      <c r="EE31" s="160"/>
      <c r="EF31" s="162"/>
      <c r="EG31" s="160"/>
      <c r="EH31" s="160"/>
      <c r="EI31" s="160"/>
      <c r="EJ31" s="160"/>
      <c r="EK31" s="160"/>
      <c r="EL31" s="160"/>
      <c r="EM31" s="160"/>
      <c r="EN31" s="160"/>
      <c r="EO31" s="160"/>
      <c r="EP31" s="88"/>
      <c r="EQ31" s="160"/>
      <c r="ER31" s="160"/>
      <c r="ES31" s="160"/>
      <c r="ET31" s="160"/>
      <c r="EU31" s="160"/>
      <c r="EV31" s="160"/>
      <c r="EW31" s="160">
        <v>6</v>
      </c>
      <c r="EX31" s="160"/>
      <c r="EY31" s="160"/>
      <c r="EZ31" s="160"/>
      <c r="FA31" s="161"/>
      <c r="FB31" s="160"/>
      <c r="FC31" s="160"/>
      <c r="FD31" s="160"/>
      <c r="FE31" s="160"/>
      <c r="FF31" s="160"/>
      <c r="FG31" s="88">
        <v>3</v>
      </c>
      <c r="FH31" s="160"/>
      <c r="FI31" s="160"/>
      <c r="FJ31" s="160"/>
      <c r="FK31" s="160"/>
      <c r="FL31" s="160"/>
      <c r="FM31" s="160"/>
      <c r="FN31" s="160"/>
      <c r="FO31" s="160"/>
      <c r="FP31" s="161"/>
      <c r="FQ31" s="88"/>
      <c r="FR31" s="160"/>
      <c r="FS31" s="160"/>
      <c r="FT31" s="160"/>
      <c r="FU31" s="160"/>
      <c r="FV31" s="160"/>
      <c r="FW31" s="160"/>
      <c r="FX31" s="160"/>
      <c r="FY31" s="161"/>
      <c r="FZ31" s="160"/>
      <c r="GA31" s="160"/>
      <c r="GB31" s="160"/>
      <c r="GC31" s="160"/>
      <c r="GD31" s="160"/>
      <c r="GE31" s="160"/>
      <c r="GF31" s="160"/>
      <c r="GG31" s="160"/>
      <c r="GH31" s="160"/>
      <c r="GI31" s="160"/>
      <c r="GJ31" s="160"/>
      <c r="GK31" s="160"/>
      <c r="GL31" s="160"/>
      <c r="GM31" s="160"/>
      <c r="GN31" s="160"/>
      <c r="GO31" s="161"/>
      <c r="GP31" s="88"/>
      <c r="GQ31" s="160"/>
      <c r="GR31" s="160"/>
      <c r="GS31" s="160"/>
      <c r="GT31" s="160"/>
      <c r="GU31" s="160"/>
      <c r="GV31" s="160"/>
      <c r="GW31" s="160"/>
      <c r="GX31" s="160"/>
      <c r="GY31" s="160"/>
      <c r="GZ31" s="160"/>
      <c r="HA31" s="160"/>
      <c r="HB31" s="160"/>
      <c r="HC31" s="160"/>
      <c r="HD31" s="160"/>
      <c r="HE31" s="160"/>
      <c r="HF31" s="160"/>
      <c r="HG31" s="160"/>
      <c r="HH31" s="160"/>
      <c r="HI31" s="160"/>
      <c r="HJ31" s="160"/>
      <c r="HK31" s="160"/>
      <c r="HL31" s="161"/>
      <c r="HM31" s="160">
        <f t="shared" ref="HM31:HM62" si="66">SUM(D31:HL31)</f>
        <v>9</v>
      </c>
      <c r="HN31" s="163">
        <f t="shared" ref="HN31:HN62" si="67">+HM31/HM$3</f>
        <v>3.3124769966875228E-3</v>
      </c>
      <c r="HO31" s="164">
        <f>+HN31</f>
        <v>3.3124769966875228E-3</v>
      </c>
      <c r="HP31" s="165" t="str">
        <f t="shared" ref="HP31:HP62" si="68">+C31</f>
        <v>Cremation</v>
      </c>
      <c r="HQ31" s="159">
        <f t="shared" ref="HQ31:HQ62" si="69">+D31</f>
        <v>0</v>
      </c>
      <c r="HR31" s="159">
        <f t="shared" ref="HR31:HR62" si="70">SUM(E31:F31)</f>
        <v>0</v>
      </c>
      <c r="HS31" s="159">
        <f t="shared" ref="HS31:HS62" si="71">SUM(G31:CR31)</f>
        <v>0</v>
      </c>
      <c r="HT31" s="160">
        <f t="shared" ref="HT31:HT62" si="72">SUM(D31:CR31)</f>
        <v>0</v>
      </c>
      <c r="HU31" s="160">
        <f t="shared" ref="HU31:HU62" si="73">SUM(CS31:CZ31)</f>
        <v>0</v>
      </c>
      <c r="HV31" s="160">
        <f t="shared" ref="HV31:HV62" si="74">SUM(DA31:EC31)</f>
        <v>0</v>
      </c>
      <c r="HW31" s="160">
        <f t="shared" ref="HW31:HW62" si="75">SUM(ED31:EO31)</f>
        <v>0</v>
      </c>
      <c r="HX31" s="160">
        <f t="shared" ref="HX31:HX62" si="76">SUM(EP31:FA31)</f>
        <v>6</v>
      </c>
      <c r="HY31" s="140">
        <f t="shared" ref="HY31:HY62" si="77">SUM(HV31:HX31)</f>
        <v>6</v>
      </c>
      <c r="HZ31" s="160">
        <f t="shared" ref="HZ31:HZ62" si="78">SUM(FB31:FP31)</f>
        <v>3</v>
      </c>
      <c r="IA31" s="160">
        <f t="shared" ref="IA31:IA62" si="79">SUM(FQ31:FY31)</f>
        <v>0</v>
      </c>
      <c r="IB31" s="160">
        <f t="shared" ref="IB31:IB62" si="80">SUM(FZ31:GO31)</f>
        <v>0</v>
      </c>
      <c r="IC31" s="160">
        <f t="shared" ref="IC31:IC62" si="81">SUM(GP31:HL31)</f>
        <v>0</v>
      </c>
      <c r="ID31" s="166">
        <f t="shared" ref="ID31:ID62" si="82">SUM(HT31:IC31)-HY31</f>
        <v>9</v>
      </c>
      <c r="IE31" s="167">
        <f>+ID31/'Dataset 5. Summary'!P$4</f>
        <v>3.3124769966875228E-3</v>
      </c>
    </row>
    <row r="32" spans="2:240" x14ac:dyDescent="0.25">
      <c r="B32" s="141" t="s">
        <v>345</v>
      </c>
      <c r="C32" s="159" t="s">
        <v>144</v>
      </c>
      <c r="D32" s="88"/>
      <c r="E32" s="160"/>
      <c r="F32" s="161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88"/>
      <c r="CT32" s="160"/>
      <c r="CU32" s="160"/>
      <c r="CV32" s="160"/>
      <c r="CW32" s="160"/>
      <c r="CX32" s="160"/>
      <c r="CY32" s="160"/>
      <c r="CZ32" s="161"/>
      <c r="DA32" s="88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1"/>
      <c r="ED32" s="160"/>
      <c r="EE32" s="160"/>
      <c r="EF32" s="162"/>
      <c r="EG32" s="160"/>
      <c r="EH32" s="160"/>
      <c r="EI32" s="160"/>
      <c r="EJ32" s="160"/>
      <c r="EK32" s="160"/>
      <c r="EL32" s="160">
        <v>1</v>
      </c>
      <c r="EM32" s="160"/>
      <c r="EN32" s="160"/>
      <c r="EO32" s="160"/>
      <c r="EP32" s="88"/>
      <c r="EQ32" s="160"/>
      <c r="ER32" s="160">
        <v>1</v>
      </c>
      <c r="ES32" s="160"/>
      <c r="ET32" s="160"/>
      <c r="EU32" s="160"/>
      <c r="EV32" s="160"/>
      <c r="EW32" s="160"/>
      <c r="EX32" s="160"/>
      <c r="EY32" s="160"/>
      <c r="EZ32" s="160"/>
      <c r="FA32" s="161"/>
      <c r="FB32" s="160"/>
      <c r="FC32" s="160"/>
      <c r="FD32" s="160"/>
      <c r="FE32" s="160"/>
      <c r="FF32" s="160"/>
      <c r="FG32" s="88"/>
      <c r="FH32" s="160"/>
      <c r="FI32" s="160"/>
      <c r="FJ32" s="160"/>
      <c r="FK32" s="160"/>
      <c r="FL32" s="160"/>
      <c r="FM32" s="160"/>
      <c r="FN32" s="160"/>
      <c r="FO32" s="160"/>
      <c r="FP32" s="161"/>
      <c r="FQ32" s="88"/>
      <c r="FR32" s="160"/>
      <c r="FS32" s="160"/>
      <c r="FT32" s="160"/>
      <c r="FU32" s="160"/>
      <c r="FV32" s="160"/>
      <c r="FW32" s="160"/>
      <c r="FX32" s="160"/>
      <c r="FY32" s="161"/>
      <c r="FZ32" s="160"/>
      <c r="GA32" s="160"/>
      <c r="GB32" s="160"/>
      <c r="GC32" s="160"/>
      <c r="GD32" s="160"/>
      <c r="GE32" s="160"/>
      <c r="GF32" s="160"/>
      <c r="GG32" s="160"/>
      <c r="GH32" s="160"/>
      <c r="GI32" s="160"/>
      <c r="GJ32" s="160"/>
      <c r="GK32" s="160"/>
      <c r="GL32" s="160"/>
      <c r="GM32" s="160"/>
      <c r="GN32" s="160"/>
      <c r="GO32" s="161"/>
      <c r="GP32" s="88"/>
      <c r="GQ32" s="160"/>
      <c r="GR32" s="160"/>
      <c r="GS32" s="160"/>
      <c r="GT32" s="160"/>
      <c r="GU32" s="160"/>
      <c r="GV32" s="160"/>
      <c r="GW32" s="160"/>
      <c r="GX32" s="160"/>
      <c r="GY32" s="160"/>
      <c r="GZ32" s="160"/>
      <c r="HA32" s="160"/>
      <c r="HB32" s="160"/>
      <c r="HC32" s="160"/>
      <c r="HD32" s="160"/>
      <c r="HE32" s="160"/>
      <c r="HF32" s="160"/>
      <c r="HG32" s="160"/>
      <c r="HH32" s="160"/>
      <c r="HI32" s="160"/>
      <c r="HJ32" s="160"/>
      <c r="HK32" s="160"/>
      <c r="HL32" s="161"/>
      <c r="HM32" s="160">
        <f t="shared" si="66"/>
        <v>2</v>
      </c>
      <c r="HN32" s="163">
        <f t="shared" si="67"/>
        <v>7.3610599926389399E-4</v>
      </c>
      <c r="HO32" s="164">
        <f t="shared" ref="HO32:HO63" si="83">+HO31+HN32</f>
        <v>4.048582995951417E-3</v>
      </c>
      <c r="HP32" s="165" t="str">
        <f t="shared" si="68"/>
        <v>Human remains</v>
      </c>
      <c r="HQ32" s="159">
        <f t="shared" si="69"/>
        <v>0</v>
      </c>
      <c r="HR32" s="159">
        <f t="shared" si="70"/>
        <v>0</v>
      </c>
      <c r="HS32" s="159">
        <f t="shared" si="71"/>
        <v>0</v>
      </c>
      <c r="HT32" s="160">
        <f t="shared" si="72"/>
        <v>0</v>
      </c>
      <c r="HU32" s="160">
        <f t="shared" si="73"/>
        <v>0</v>
      </c>
      <c r="HV32" s="160">
        <f t="shared" si="74"/>
        <v>0</v>
      </c>
      <c r="HW32" s="160">
        <f t="shared" si="75"/>
        <v>1</v>
      </c>
      <c r="HX32" s="160">
        <f t="shared" si="76"/>
        <v>1</v>
      </c>
      <c r="HY32" s="140">
        <f t="shared" si="77"/>
        <v>2</v>
      </c>
      <c r="HZ32" s="160">
        <f t="shared" si="78"/>
        <v>0</v>
      </c>
      <c r="IA32" s="160">
        <f t="shared" si="79"/>
        <v>0</v>
      </c>
      <c r="IB32" s="160">
        <f t="shared" si="80"/>
        <v>0</v>
      </c>
      <c r="IC32" s="160">
        <f t="shared" si="81"/>
        <v>0</v>
      </c>
      <c r="ID32" s="166">
        <f t="shared" si="82"/>
        <v>2</v>
      </c>
      <c r="IE32" s="167">
        <f>+ID32/'Dataset 5. Summary'!P$4</f>
        <v>7.3610599926389399E-4</v>
      </c>
    </row>
    <row r="33" spans="2:239" ht="15.6" customHeight="1" x14ac:dyDescent="0.25">
      <c r="B33" s="141" t="s">
        <v>350</v>
      </c>
      <c r="C33" s="159" t="s">
        <v>159</v>
      </c>
      <c r="D33" s="88"/>
      <c r="E33" s="160"/>
      <c r="F33" s="161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88"/>
      <c r="CT33" s="160"/>
      <c r="CU33" s="160"/>
      <c r="CV33" s="160"/>
      <c r="CW33" s="160"/>
      <c r="CX33" s="160"/>
      <c r="CY33" s="160"/>
      <c r="CZ33" s="161"/>
      <c r="DA33" s="88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1"/>
      <c r="ED33" s="160"/>
      <c r="EE33" s="160">
        <v>1</v>
      </c>
      <c r="EF33" s="162"/>
      <c r="EG33" s="160"/>
      <c r="EH33" s="160"/>
      <c r="EI33" s="160"/>
      <c r="EJ33" s="160"/>
      <c r="EK33" s="160"/>
      <c r="EL33" s="160"/>
      <c r="EM33" s="160">
        <v>1</v>
      </c>
      <c r="EN33" s="160"/>
      <c r="EO33" s="160"/>
      <c r="EP33" s="88">
        <v>1</v>
      </c>
      <c r="EQ33" s="160"/>
      <c r="ER33" s="160"/>
      <c r="ES33" s="160"/>
      <c r="ET33" s="160"/>
      <c r="EU33" s="160"/>
      <c r="EV33" s="160"/>
      <c r="EW33" s="160"/>
      <c r="EX33" s="160"/>
      <c r="EY33" s="160"/>
      <c r="EZ33" s="160"/>
      <c r="FA33" s="161"/>
      <c r="FB33" s="160"/>
      <c r="FC33" s="160"/>
      <c r="FD33" s="160"/>
      <c r="FE33" s="160"/>
      <c r="FF33" s="160"/>
      <c r="FG33" s="88"/>
      <c r="FH33" s="160"/>
      <c r="FI33" s="160"/>
      <c r="FJ33" s="160"/>
      <c r="FK33" s="160"/>
      <c r="FL33" s="160"/>
      <c r="FM33" s="160"/>
      <c r="FN33" s="160"/>
      <c r="FO33" s="160"/>
      <c r="FP33" s="161"/>
      <c r="FQ33" s="88"/>
      <c r="FR33" s="160"/>
      <c r="FS33" s="160"/>
      <c r="FT33" s="160"/>
      <c r="FU33" s="160"/>
      <c r="FV33" s="160"/>
      <c r="FW33" s="160"/>
      <c r="FX33" s="160"/>
      <c r="FY33" s="161"/>
      <c r="FZ33" s="160"/>
      <c r="GA33" s="160"/>
      <c r="GB33" s="160"/>
      <c r="GC33" s="160"/>
      <c r="GD33" s="160"/>
      <c r="GE33" s="160"/>
      <c r="GF33" s="160"/>
      <c r="GG33" s="160"/>
      <c r="GH33" s="160"/>
      <c r="GI33" s="160"/>
      <c r="GJ33" s="160"/>
      <c r="GK33" s="160"/>
      <c r="GL33" s="160"/>
      <c r="GM33" s="160"/>
      <c r="GN33" s="160"/>
      <c r="GO33" s="161"/>
      <c r="GP33" s="88"/>
      <c r="GQ33" s="160"/>
      <c r="GR33" s="160"/>
      <c r="GS33" s="160"/>
      <c r="GT33" s="160"/>
      <c r="GU33" s="160"/>
      <c r="GV33" s="160"/>
      <c r="GW33" s="160"/>
      <c r="GX33" s="160"/>
      <c r="GY33" s="160"/>
      <c r="GZ33" s="160"/>
      <c r="HA33" s="160"/>
      <c r="HB33" s="160"/>
      <c r="HC33" s="160"/>
      <c r="HD33" s="160"/>
      <c r="HE33" s="160"/>
      <c r="HF33" s="160"/>
      <c r="HG33" s="160"/>
      <c r="HH33" s="160"/>
      <c r="HI33" s="160"/>
      <c r="HJ33" s="160"/>
      <c r="HK33" s="160"/>
      <c r="HL33" s="161"/>
      <c r="HM33" s="160">
        <f t="shared" si="66"/>
        <v>3</v>
      </c>
      <c r="HN33" s="163">
        <f t="shared" si="67"/>
        <v>1.1041589988958411E-3</v>
      </c>
      <c r="HO33" s="164">
        <f t="shared" si="83"/>
        <v>5.1527419948472581E-3</v>
      </c>
      <c r="HP33" s="165" t="str">
        <f t="shared" si="68"/>
        <v>Book fitting</v>
      </c>
      <c r="HQ33" s="159">
        <f t="shared" si="69"/>
        <v>0</v>
      </c>
      <c r="HR33" s="159">
        <f t="shared" si="70"/>
        <v>0</v>
      </c>
      <c r="HS33" s="159">
        <f t="shared" si="71"/>
        <v>0</v>
      </c>
      <c r="HT33" s="160">
        <f t="shared" si="72"/>
        <v>0</v>
      </c>
      <c r="HU33" s="160">
        <f t="shared" si="73"/>
        <v>0</v>
      </c>
      <c r="HV33" s="160">
        <f t="shared" si="74"/>
        <v>0</v>
      </c>
      <c r="HW33" s="160">
        <f t="shared" si="75"/>
        <v>2</v>
      </c>
      <c r="HX33" s="160">
        <f t="shared" si="76"/>
        <v>1</v>
      </c>
      <c r="HY33" s="140">
        <f t="shared" si="77"/>
        <v>3</v>
      </c>
      <c r="HZ33" s="160">
        <f t="shared" si="78"/>
        <v>0</v>
      </c>
      <c r="IA33" s="160">
        <f t="shared" si="79"/>
        <v>0</v>
      </c>
      <c r="IB33" s="160">
        <f t="shared" si="80"/>
        <v>0</v>
      </c>
      <c r="IC33" s="160">
        <f t="shared" si="81"/>
        <v>0</v>
      </c>
      <c r="ID33" s="166">
        <f t="shared" si="82"/>
        <v>3</v>
      </c>
      <c r="IE33" s="167">
        <f>+ID33/'Dataset 5. Summary'!P$4</f>
        <v>1.1041589988958411E-3</v>
      </c>
    </row>
    <row r="34" spans="2:239" ht="15.6" customHeight="1" x14ac:dyDescent="0.25">
      <c r="B34" s="141" t="s">
        <v>350</v>
      </c>
      <c r="C34" s="159" t="s">
        <v>329</v>
      </c>
      <c r="D34" s="88"/>
      <c r="E34" s="160"/>
      <c r="F34" s="161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88"/>
      <c r="CT34" s="160"/>
      <c r="CU34" s="160"/>
      <c r="CV34" s="160"/>
      <c r="CW34" s="160"/>
      <c r="CX34" s="160"/>
      <c r="CY34" s="160"/>
      <c r="CZ34" s="161"/>
      <c r="DA34" s="88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>
        <v>1</v>
      </c>
      <c r="EB34" s="160"/>
      <c r="EC34" s="161"/>
      <c r="ED34" s="160"/>
      <c r="EE34" s="160"/>
      <c r="EF34" s="162"/>
      <c r="EG34" s="160"/>
      <c r="EH34" s="160"/>
      <c r="EI34" s="160"/>
      <c r="EJ34" s="160"/>
      <c r="EK34" s="160"/>
      <c r="EL34" s="160"/>
      <c r="EM34" s="160"/>
      <c r="EN34" s="160"/>
      <c r="EO34" s="160"/>
      <c r="EP34" s="88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1"/>
      <c r="FB34" s="160"/>
      <c r="FC34" s="160"/>
      <c r="FD34" s="160"/>
      <c r="FE34" s="160"/>
      <c r="FF34" s="160"/>
      <c r="FG34" s="88"/>
      <c r="FH34" s="160"/>
      <c r="FI34" s="160"/>
      <c r="FJ34" s="160"/>
      <c r="FK34" s="160"/>
      <c r="FL34" s="160"/>
      <c r="FM34" s="160"/>
      <c r="FN34" s="160"/>
      <c r="FO34" s="160"/>
      <c r="FP34" s="161"/>
      <c r="FQ34" s="88"/>
      <c r="FR34" s="160"/>
      <c r="FS34" s="160"/>
      <c r="FT34" s="160"/>
      <c r="FU34" s="160"/>
      <c r="FV34" s="160"/>
      <c r="FW34" s="160"/>
      <c r="FX34" s="160"/>
      <c r="FY34" s="161"/>
      <c r="FZ34" s="160"/>
      <c r="GA34" s="160"/>
      <c r="GB34" s="160"/>
      <c r="GC34" s="160"/>
      <c r="GD34" s="160"/>
      <c r="GE34" s="160"/>
      <c r="GF34" s="160"/>
      <c r="GG34" s="160"/>
      <c r="GH34" s="160"/>
      <c r="GI34" s="160"/>
      <c r="GJ34" s="160"/>
      <c r="GK34" s="160"/>
      <c r="GL34" s="160"/>
      <c r="GM34" s="160"/>
      <c r="GN34" s="160"/>
      <c r="GO34" s="161"/>
      <c r="GP34" s="88"/>
      <c r="GQ34" s="160"/>
      <c r="GR34" s="160">
        <v>6</v>
      </c>
      <c r="GS34" s="160"/>
      <c r="GT34" s="160"/>
      <c r="GU34" s="160"/>
      <c r="GV34" s="160"/>
      <c r="GW34" s="160"/>
      <c r="GX34" s="160"/>
      <c r="GY34" s="160"/>
      <c r="GZ34" s="160"/>
      <c r="HA34" s="160"/>
      <c r="HB34" s="160"/>
      <c r="HC34" s="160"/>
      <c r="HD34" s="160"/>
      <c r="HE34" s="160"/>
      <c r="HF34" s="160"/>
      <c r="HG34" s="160"/>
      <c r="HH34" s="160"/>
      <c r="HI34" s="160"/>
      <c r="HJ34" s="160"/>
      <c r="HK34" s="160"/>
      <c r="HL34" s="161"/>
      <c r="HM34" s="160">
        <f t="shared" si="66"/>
        <v>7</v>
      </c>
      <c r="HN34" s="163">
        <f t="shared" si="67"/>
        <v>2.5763709974236291E-3</v>
      </c>
      <c r="HO34" s="164">
        <f t="shared" si="83"/>
        <v>7.7291129922708868E-3</v>
      </c>
      <c r="HP34" s="165" t="str">
        <f t="shared" si="68"/>
        <v>Stylus</v>
      </c>
      <c r="HQ34" s="159">
        <f t="shared" si="69"/>
        <v>0</v>
      </c>
      <c r="HR34" s="159">
        <f t="shared" si="70"/>
        <v>0</v>
      </c>
      <c r="HS34" s="159">
        <f t="shared" si="71"/>
        <v>0</v>
      </c>
      <c r="HT34" s="160">
        <f t="shared" si="72"/>
        <v>0</v>
      </c>
      <c r="HU34" s="160">
        <f t="shared" si="73"/>
        <v>0</v>
      </c>
      <c r="HV34" s="160">
        <f t="shared" si="74"/>
        <v>1</v>
      </c>
      <c r="HW34" s="160">
        <f t="shared" si="75"/>
        <v>0</v>
      </c>
      <c r="HX34" s="160">
        <f t="shared" si="76"/>
        <v>0</v>
      </c>
      <c r="HY34" s="140">
        <f t="shared" si="77"/>
        <v>1</v>
      </c>
      <c r="HZ34" s="160">
        <f t="shared" si="78"/>
        <v>0</v>
      </c>
      <c r="IA34" s="160">
        <f t="shared" si="79"/>
        <v>0</v>
      </c>
      <c r="IB34" s="160">
        <f t="shared" si="80"/>
        <v>0</v>
      </c>
      <c r="IC34" s="160">
        <f t="shared" si="81"/>
        <v>6</v>
      </c>
      <c r="ID34" s="166">
        <f t="shared" si="82"/>
        <v>7</v>
      </c>
      <c r="IE34" s="167">
        <f>+ID34/'Dataset 5. Summary'!P$4</f>
        <v>2.5763709974236291E-3</v>
      </c>
    </row>
    <row r="35" spans="2:239" ht="15.6" customHeight="1" x14ac:dyDescent="0.25">
      <c r="B35" s="141" t="s">
        <v>348</v>
      </c>
      <c r="C35" s="159" t="s">
        <v>331</v>
      </c>
      <c r="D35" s="88"/>
      <c r="E35" s="160"/>
      <c r="F35" s="161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88"/>
      <c r="CT35" s="160"/>
      <c r="CU35" s="160"/>
      <c r="CV35" s="160"/>
      <c r="CW35" s="160"/>
      <c r="CX35" s="160"/>
      <c r="CY35" s="160"/>
      <c r="CZ35" s="161"/>
      <c r="DA35" s="88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1"/>
      <c r="ED35" s="160"/>
      <c r="EE35" s="160"/>
      <c r="EF35" s="162"/>
      <c r="EG35" s="160"/>
      <c r="EH35" s="160"/>
      <c r="EI35" s="160"/>
      <c r="EJ35" s="160"/>
      <c r="EK35" s="160"/>
      <c r="EL35" s="160"/>
      <c r="EM35" s="160"/>
      <c r="EN35" s="160"/>
      <c r="EO35" s="160"/>
      <c r="EP35" s="88"/>
      <c r="EQ35" s="160"/>
      <c r="ER35" s="160"/>
      <c r="ES35" s="160"/>
      <c r="ET35" s="160"/>
      <c r="EU35" s="160"/>
      <c r="EV35" s="160"/>
      <c r="EW35" s="160"/>
      <c r="EX35" s="160"/>
      <c r="EY35" s="160"/>
      <c r="EZ35" s="160"/>
      <c r="FA35" s="161"/>
      <c r="FB35" s="160"/>
      <c r="FC35" s="160"/>
      <c r="FD35" s="160"/>
      <c r="FE35" s="160"/>
      <c r="FF35" s="160"/>
      <c r="FG35" s="88"/>
      <c r="FH35" s="160"/>
      <c r="FI35" s="160"/>
      <c r="FJ35" s="160"/>
      <c r="FK35" s="160"/>
      <c r="FL35" s="160"/>
      <c r="FM35" s="160"/>
      <c r="FN35" s="160"/>
      <c r="FO35" s="160"/>
      <c r="FP35" s="161"/>
      <c r="FQ35" s="88"/>
      <c r="FR35" s="160"/>
      <c r="FS35" s="160"/>
      <c r="FT35" s="160"/>
      <c r="FU35" s="160"/>
      <c r="FV35" s="160"/>
      <c r="FW35" s="160"/>
      <c r="FX35" s="160"/>
      <c r="FY35" s="161"/>
      <c r="FZ35" s="160"/>
      <c r="GA35" s="160"/>
      <c r="GB35" s="160"/>
      <c r="GC35" s="160"/>
      <c r="GD35" s="160"/>
      <c r="GE35" s="160"/>
      <c r="GF35" s="160"/>
      <c r="GG35" s="160"/>
      <c r="GH35" s="160"/>
      <c r="GI35" s="160"/>
      <c r="GJ35" s="160"/>
      <c r="GK35" s="160"/>
      <c r="GL35" s="160"/>
      <c r="GM35" s="160"/>
      <c r="GN35" s="160"/>
      <c r="GO35" s="161"/>
      <c r="GP35" s="88"/>
      <c r="GQ35" s="160"/>
      <c r="GR35" s="160">
        <v>1</v>
      </c>
      <c r="GS35" s="160"/>
      <c r="GT35" s="160"/>
      <c r="GU35" s="160"/>
      <c r="GV35" s="160"/>
      <c r="GW35" s="160"/>
      <c r="GX35" s="160"/>
      <c r="GY35" s="160"/>
      <c r="GZ35" s="160"/>
      <c r="HA35" s="160"/>
      <c r="HB35" s="160"/>
      <c r="HC35" s="160"/>
      <c r="HD35" s="160"/>
      <c r="HE35" s="160"/>
      <c r="HF35" s="160"/>
      <c r="HG35" s="160"/>
      <c r="HH35" s="160"/>
      <c r="HI35" s="160"/>
      <c r="HJ35" s="160"/>
      <c r="HK35" s="160"/>
      <c r="HL35" s="161"/>
      <c r="HM35" s="160">
        <f t="shared" si="66"/>
        <v>1</v>
      </c>
      <c r="HN35" s="163">
        <f t="shared" si="67"/>
        <v>3.6805299963194699E-4</v>
      </c>
      <c r="HO35" s="164">
        <f t="shared" si="83"/>
        <v>8.0971659919028341E-3</v>
      </c>
      <c r="HP35" s="165" t="str">
        <f t="shared" si="68"/>
        <v>Applied relief</v>
      </c>
      <c r="HQ35" s="159">
        <f t="shared" si="69"/>
        <v>0</v>
      </c>
      <c r="HR35" s="159">
        <f t="shared" si="70"/>
        <v>0</v>
      </c>
      <c r="HS35" s="159">
        <f t="shared" si="71"/>
        <v>0</v>
      </c>
      <c r="HT35" s="160">
        <f t="shared" si="72"/>
        <v>0</v>
      </c>
      <c r="HU35" s="160">
        <f t="shared" si="73"/>
        <v>0</v>
      </c>
      <c r="HV35" s="160">
        <f t="shared" si="74"/>
        <v>0</v>
      </c>
      <c r="HW35" s="160">
        <f t="shared" si="75"/>
        <v>0</v>
      </c>
      <c r="HX35" s="160">
        <f t="shared" si="76"/>
        <v>0</v>
      </c>
      <c r="HY35" s="140">
        <f t="shared" si="77"/>
        <v>0</v>
      </c>
      <c r="HZ35" s="160">
        <f t="shared" si="78"/>
        <v>0</v>
      </c>
      <c r="IA35" s="160">
        <f t="shared" si="79"/>
        <v>0</v>
      </c>
      <c r="IB35" s="160">
        <f t="shared" si="80"/>
        <v>0</v>
      </c>
      <c r="IC35" s="160">
        <f t="shared" si="81"/>
        <v>1</v>
      </c>
      <c r="ID35" s="166">
        <f t="shared" si="82"/>
        <v>1</v>
      </c>
      <c r="IE35" s="167">
        <f>+ID35/'Dataset 5. Summary'!P$4</f>
        <v>3.6805299963194699E-4</v>
      </c>
    </row>
    <row r="36" spans="2:239" x14ac:dyDescent="0.25">
      <c r="B36" s="141" t="s">
        <v>348</v>
      </c>
      <c r="C36" s="159" t="s">
        <v>310</v>
      </c>
      <c r="D36" s="88">
        <v>2</v>
      </c>
      <c r="E36" s="160"/>
      <c r="F36" s="161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>
        <v>2</v>
      </c>
      <c r="T36" s="160"/>
      <c r="U36" s="160">
        <v>2</v>
      </c>
      <c r="V36" s="160">
        <v>1</v>
      </c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>
        <v>1</v>
      </c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  <c r="BI36" s="160"/>
      <c r="BJ36" s="160">
        <v>1</v>
      </c>
      <c r="BK36" s="160"/>
      <c r="BL36" s="160">
        <v>1</v>
      </c>
      <c r="BM36" s="160"/>
      <c r="BN36" s="160">
        <v>1</v>
      </c>
      <c r="BO36" s="160"/>
      <c r="BP36" s="160"/>
      <c r="BQ36" s="160"/>
      <c r="BR36" s="160"/>
      <c r="BS36" s="160"/>
      <c r="BT36" s="160"/>
      <c r="BU36" s="160"/>
      <c r="BV36" s="160"/>
      <c r="BW36" s="160"/>
      <c r="BX36" s="160"/>
      <c r="BY36" s="160"/>
      <c r="BZ36" s="160"/>
      <c r="CA36" s="160"/>
      <c r="CB36" s="160"/>
      <c r="CC36" s="160"/>
      <c r="CD36" s="160"/>
      <c r="CE36" s="160">
        <v>1</v>
      </c>
      <c r="CF36" s="160"/>
      <c r="CG36" s="160"/>
      <c r="CH36" s="160"/>
      <c r="CI36" s="160"/>
      <c r="CJ36" s="160"/>
      <c r="CK36" s="160"/>
      <c r="CL36" s="160"/>
      <c r="CM36" s="160"/>
      <c r="CN36" s="160"/>
      <c r="CO36" s="160"/>
      <c r="CP36" s="160"/>
      <c r="CQ36" s="160"/>
      <c r="CR36" s="160"/>
      <c r="CS36" s="88"/>
      <c r="CT36" s="160"/>
      <c r="CU36" s="160"/>
      <c r="CV36" s="160"/>
      <c r="CW36" s="160"/>
      <c r="CX36" s="160"/>
      <c r="CY36" s="160"/>
      <c r="CZ36" s="161"/>
      <c r="DA36" s="88"/>
      <c r="DB36" s="160">
        <v>2</v>
      </c>
      <c r="DC36" s="160"/>
      <c r="DD36" s="160">
        <v>2</v>
      </c>
      <c r="DE36" s="160">
        <v>1</v>
      </c>
      <c r="DF36" s="160"/>
      <c r="DG36" s="160"/>
      <c r="DH36" s="160"/>
      <c r="DI36" s="160"/>
      <c r="DJ36" s="160"/>
      <c r="DK36" s="160"/>
      <c r="DL36" s="160"/>
      <c r="DM36" s="160"/>
      <c r="DN36" s="160"/>
      <c r="DO36" s="160"/>
      <c r="DP36" s="160"/>
      <c r="DQ36" s="160"/>
      <c r="DR36" s="160"/>
      <c r="DS36" s="160"/>
      <c r="DT36" s="160"/>
      <c r="DU36" s="160"/>
      <c r="DV36" s="160"/>
      <c r="DW36" s="160"/>
      <c r="DX36" s="160"/>
      <c r="DY36" s="160"/>
      <c r="DZ36" s="160">
        <v>1</v>
      </c>
      <c r="EA36" s="160"/>
      <c r="EB36" s="160"/>
      <c r="EC36" s="161"/>
      <c r="ED36" s="160"/>
      <c r="EE36" s="160"/>
      <c r="EF36" s="162"/>
      <c r="EG36" s="160"/>
      <c r="EH36" s="160"/>
      <c r="EI36" s="160"/>
      <c r="EJ36" s="160"/>
      <c r="EK36" s="160">
        <v>1</v>
      </c>
      <c r="EL36" s="160"/>
      <c r="EM36" s="160">
        <v>1</v>
      </c>
      <c r="EN36" s="160"/>
      <c r="EO36" s="160"/>
      <c r="EP36" s="88"/>
      <c r="EQ36" s="160"/>
      <c r="ER36" s="160"/>
      <c r="ES36" s="160"/>
      <c r="ET36" s="160"/>
      <c r="EU36" s="160">
        <v>1</v>
      </c>
      <c r="EV36" s="160"/>
      <c r="EW36" s="160"/>
      <c r="EX36" s="160"/>
      <c r="EY36" s="160"/>
      <c r="EZ36" s="160"/>
      <c r="FA36" s="161"/>
      <c r="FB36" s="160"/>
      <c r="FC36" s="160"/>
      <c r="FD36" s="160"/>
      <c r="FE36" s="160"/>
      <c r="FF36" s="160"/>
      <c r="FG36" s="88"/>
      <c r="FH36" s="160"/>
      <c r="FI36" s="160"/>
      <c r="FJ36" s="160"/>
      <c r="FK36" s="160"/>
      <c r="FL36" s="160"/>
      <c r="FM36" s="160"/>
      <c r="FN36" s="160"/>
      <c r="FO36" s="160"/>
      <c r="FP36" s="161"/>
      <c r="FQ36" s="88"/>
      <c r="FR36" s="160"/>
      <c r="FS36" s="160"/>
      <c r="FT36" s="160"/>
      <c r="FU36" s="160"/>
      <c r="FV36" s="160"/>
      <c r="FW36" s="160"/>
      <c r="FX36" s="160"/>
      <c r="FY36" s="161"/>
      <c r="FZ36" s="160"/>
      <c r="GA36" s="160"/>
      <c r="GB36" s="160"/>
      <c r="GC36" s="160"/>
      <c r="GD36" s="160">
        <v>1</v>
      </c>
      <c r="GE36" s="160"/>
      <c r="GF36" s="160"/>
      <c r="GG36" s="160"/>
      <c r="GH36" s="160"/>
      <c r="GI36" s="160"/>
      <c r="GJ36" s="160"/>
      <c r="GK36" s="160"/>
      <c r="GL36" s="160"/>
      <c r="GM36" s="160"/>
      <c r="GN36" s="160"/>
      <c r="GO36" s="161"/>
      <c r="GP36" s="88"/>
      <c r="GQ36" s="160"/>
      <c r="GR36" s="160"/>
      <c r="GS36" s="160"/>
      <c r="GT36" s="160"/>
      <c r="GU36" s="160"/>
      <c r="GV36" s="160"/>
      <c r="GW36" s="160"/>
      <c r="GX36" s="160"/>
      <c r="GY36" s="160"/>
      <c r="GZ36" s="160"/>
      <c r="HA36" s="160"/>
      <c r="HB36" s="160"/>
      <c r="HC36" s="160"/>
      <c r="HD36" s="160"/>
      <c r="HE36" s="160"/>
      <c r="HF36" s="160"/>
      <c r="HG36" s="160"/>
      <c r="HH36" s="160"/>
      <c r="HI36" s="160"/>
      <c r="HJ36" s="160"/>
      <c r="HK36" s="160"/>
      <c r="HL36" s="161"/>
      <c r="HM36" s="160">
        <f t="shared" si="66"/>
        <v>22</v>
      </c>
      <c r="HN36" s="163">
        <f t="shared" si="67"/>
        <v>8.0971659919028341E-3</v>
      </c>
      <c r="HO36" s="164">
        <f t="shared" si="83"/>
        <v>1.6194331983805668E-2</v>
      </c>
      <c r="HP36" s="165" t="str">
        <f t="shared" si="68"/>
        <v>Bell (part)</v>
      </c>
      <c r="HQ36" s="159">
        <f t="shared" si="69"/>
        <v>2</v>
      </c>
      <c r="HR36" s="159">
        <f t="shared" si="70"/>
        <v>0</v>
      </c>
      <c r="HS36" s="159">
        <f t="shared" si="71"/>
        <v>10</v>
      </c>
      <c r="HT36" s="160">
        <f t="shared" si="72"/>
        <v>12</v>
      </c>
      <c r="HU36" s="160">
        <f t="shared" si="73"/>
        <v>0</v>
      </c>
      <c r="HV36" s="160">
        <f t="shared" si="74"/>
        <v>6</v>
      </c>
      <c r="HW36" s="160">
        <f t="shared" si="75"/>
        <v>2</v>
      </c>
      <c r="HX36" s="160">
        <f t="shared" si="76"/>
        <v>1</v>
      </c>
      <c r="HY36" s="140">
        <f t="shared" si="77"/>
        <v>9</v>
      </c>
      <c r="HZ36" s="160">
        <f t="shared" si="78"/>
        <v>0</v>
      </c>
      <c r="IA36" s="160">
        <f t="shared" si="79"/>
        <v>0</v>
      </c>
      <c r="IB36" s="160">
        <f t="shared" si="80"/>
        <v>1</v>
      </c>
      <c r="IC36" s="160">
        <f t="shared" si="81"/>
        <v>0</v>
      </c>
      <c r="ID36" s="166">
        <f t="shared" si="82"/>
        <v>22</v>
      </c>
      <c r="IE36" s="167">
        <f>+ID36/'Dataset 5. Summary'!P$4</f>
        <v>8.0971659919028341E-3</v>
      </c>
    </row>
    <row r="37" spans="2:239" ht="15.6" customHeight="1" x14ac:dyDescent="0.25">
      <c r="B37" s="141" t="s">
        <v>348</v>
      </c>
      <c r="C37" s="159" t="s">
        <v>131</v>
      </c>
      <c r="D37" s="88"/>
      <c r="E37" s="160"/>
      <c r="F37" s="161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88"/>
      <c r="CT37" s="160"/>
      <c r="CU37" s="160"/>
      <c r="CV37" s="160"/>
      <c r="CW37" s="160"/>
      <c r="CX37" s="160"/>
      <c r="CY37" s="160"/>
      <c r="CZ37" s="161"/>
      <c r="DA37" s="88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1"/>
      <c r="ED37" s="160"/>
      <c r="EE37" s="160"/>
      <c r="EF37" s="162"/>
      <c r="EG37" s="160"/>
      <c r="EH37" s="160"/>
      <c r="EI37" s="160"/>
      <c r="EJ37" s="160"/>
      <c r="EK37" s="160"/>
      <c r="EL37" s="160">
        <v>1</v>
      </c>
      <c r="EM37" s="160"/>
      <c r="EN37" s="160"/>
      <c r="EO37" s="160"/>
      <c r="EP37" s="88"/>
      <c r="EQ37" s="160"/>
      <c r="ER37" s="160">
        <v>1</v>
      </c>
      <c r="ES37" s="160"/>
      <c r="ET37" s="160"/>
      <c r="EU37" s="160"/>
      <c r="EV37" s="160"/>
      <c r="EW37" s="160"/>
      <c r="EX37" s="160"/>
      <c r="EY37" s="160"/>
      <c r="EZ37" s="160">
        <v>1</v>
      </c>
      <c r="FA37" s="161"/>
      <c r="FB37" s="160"/>
      <c r="FC37" s="160"/>
      <c r="FD37" s="160"/>
      <c r="FE37" s="160"/>
      <c r="FF37" s="160"/>
      <c r="FG37" s="88"/>
      <c r="FH37" s="160"/>
      <c r="FI37" s="160">
        <v>1</v>
      </c>
      <c r="FJ37" s="160"/>
      <c r="FK37" s="160"/>
      <c r="FL37" s="160"/>
      <c r="FM37" s="160"/>
      <c r="FN37" s="160"/>
      <c r="FO37" s="160">
        <v>1</v>
      </c>
      <c r="FP37" s="161"/>
      <c r="FQ37" s="88"/>
      <c r="FR37" s="160"/>
      <c r="FS37" s="160"/>
      <c r="FT37" s="160"/>
      <c r="FU37" s="160"/>
      <c r="FV37" s="160"/>
      <c r="FW37" s="160"/>
      <c r="FX37" s="160"/>
      <c r="FY37" s="161"/>
      <c r="FZ37" s="160"/>
      <c r="GA37" s="160"/>
      <c r="GB37" s="160"/>
      <c r="GC37" s="160"/>
      <c r="GD37" s="160"/>
      <c r="GE37" s="160"/>
      <c r="GF37" s="160"/>
      <c r="GG37" s="160"/>
      <c r="GH37" s="160"/>
      <c r="GI37" s="160"/>
      <c r="GJ37" s="160"/>
      <c r="GK37" s="160"/>
      <c r="GL37" s="160"/>
      <c r="GM37" s="160"/>
      <c r="GN37" s="160"/>
      <c r="GO37" s="161"/>
      <c r="GP37" s="88"/>
      <c r="GQ37" s="160"/>
      <c r="GR37" s="160"/>
      <c r="GS37" s="160"/>
      <c r="GT37" s="160"/>
      <c r="GU37" s="160"/>
      <c r="GV37" s="160"/>
      <c r="GW37" s="160"/>
      <c r="GX37" s="160"/>
      <c r="GY37" s="160"/>
      <c r="GZ37" s="160"/>
      <c r="HA37" s="160"/>
      <c r="HB37" s="160"/>
      <c r="HC37" s="160"/>
      <c r="HD37" s="160"/>
      <c r="HE37" s="160"/>
      <c r="HF37" s="160"/>
      <c r="HG37" s="160"/>
      <c r="HH37" s="160"/>
      <c r="HI37" s="160"/>
      <c r="HJ37" s="160"/>
      <c r="HK37" s="160"/>
      <c r="HL37" s="161"/>
      <c r="HM37" s="160">
        <f t="shared" si="66"/>
        <v>5</v>
      </c>
      <c r="HN37" s="163">
        <f t="shared" si="67"/>
        <v>1.8402649981597351E-3</v>
      </c>
      <c r="HO37" s="164">
        <f t="shared" si="83"/>
        <v>1.8034596981965405E-2</v>
      </c>
      <c r="HP37" s="165" t="str">
        <f t="shared" si="68"/>
        <v>Bracteate</v>
      </c>
      <c r="HQ37" s="159">
        <f t="shared" si="69"/>
        <v>0</v>
      </c>
      <c r="HR37" s="159">
        <f t="shared" si="70"/>
        <v>0</v>
      </c>
      <c r="HS37" s="159">
        <f t="shared" si="71"/>
        <v>0</v>
      </c>
      <c r="HT37" s="160">
        <f t="shared" si="72"/>
        <v>0</v>
      </c>
      <c r="HU37" s="160">
        <f t="shared" si="73"/>
        <v>0</v>
      </c>
      <c r="HV37" s="160">
        <f t="shared" si="74"/>
        <v>0</v>
      </c>
      <c r="HW37" s="160">
        <f t="shared" si="75"/>
        <v>1</v>
      </c>
      <c r="HX37" s="160">
        <f t="shared" si="76"/>
        <v>2</v>
      </c>
      <c r="HY37" s="140">
        <f t="shared" si="77"/>
        <v>3</v>
      </c>
      <c r="HZ37" s="160">
        <f t="shared" si="78"/>
        <v>2</v>
      </c>
      <c r="IA37" s="160">
        <f t="shared" si="79"/>
        <v>0</v>
      </c>
      <c r="IB37" s="160">
        <f t="shared" si="80"/>
        <v>0</v>
      </c>
      <c r="IC37" s="160">
        <f t="shared" si="81"/>
        <v>0</v>
      </c>
      <c r="ID37" s="166">
        <f t="shared" si="82"/>
        <v>5</v>
      </c>
      <c r="IE37" s="167">
        <f>+ID37/'Dataset 5. Summary'!P$4</f>
        <v>1.8402649981597351E-3</v>
      </c>
    </row>
    <row r="38" spans="2:239" x14ac:dyDescent="0.25">
      <c r="B38" s="141" t="s">
        <v>348</v>
      </c>
      <c r="C38" s="168" t="s">
        <v>287</v>
      </c>
      <c r="D38" s="88"/>
      <c r="E38" s="160"/>
      <c r="F38" s="161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0"/>
      <c r="CJ38" s="160"/>
      <c r="CK38" s="160"/>
      <c r="CL38" s="160"/>
      <c r="CM38" s="160"/>
      <c r="CN38" s="160"/>
      <c r="CO38" s="160"/>
      <c r="CP38" s="160"/>
      <c r="CQ38" s="160"/>
      <c r="CR38" s="160"/>
      <c r="CS38" s="88"/>
      <c r="CT38" s="160"/>
      <c r="CU38" s="160"/>
      <c r="CV38" s="160"/>
      <c r="CW38" s="160"/>
      <c r="CX38" s="160"/>
      <c r="CY38" s="160"/>
      <c r="CZ38" s="161"/>
      <c r="DA38" s="88"/>
      <c r="DB38" s="160"/>
      <c r="DC38" s="160"/>
      <c r="DD38" s="160"/>
      <c r="DE38" s="160"/>
      <c r="DF38" s="160"/>
      <c r="DG38" s="160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>
        <v>1</v>
      </c>
      <c r="DV38" s="160"/>
      <c r="DW38" s="160"/>
      <c r="DX38" s="160"/>
      <c r="DY38" s="160"/>
      <c r="DZ38" s="160"/>
      <c r="EA38" s="160"/>
      <c r="EB38" s="160"/>
      <c r="EC38" s="161"/>
      <c r="ED38" s="160"/>
      <c r="EE38" s="160"/>
      <c r="EF38" s="162"/>
      <c r="EG38" s="160"/>
      <c r="EH38" s="160"/>
      <c r="EI38" s="160"/>
      <c r="EJ38" s="160"/>
      <c r="EK38" s="160"/>
      <c r="EL38" s="160"/>
      <c r="EM38" s="160"/>
      <c r="EN38" s="160"/>
      <c r="EO38" s="160"/>
      <c r="EP38" s="88"/>
      <c r="EQ38" s="160"/>
      <c r="ER38" s="160"/>
      <c r="ES38" s="160"/>
      <c r="ET38" s="160"/>
      <c r="EU38" s="160">
        <v>1</v>
      </c>
      <c r="EV38" s="160"/>
      <c r="EW38" s="160"/>
      <c r="EX38" s="160"/>
      <c r="EY38" s="160"/>
      <c r="EZ38" s="160"/>
      <c r="FA38" s="161"/>
      <c r="FB38" s="160"/>
      <c r="FC38" s="160"/>
      <c r="FD38" s="160"/>
      <c r="FE38" s="160"/>
      <c r="FF38" s="160"/>
      <c r="FG38" s="88"/>
      <c r="FH38" s="160"/>
      <c r="FI38" s="160"/>
      <c r="FJ38" s="160"/>
      <c r="FK38" s="160"/>
      <c r="FL38" s="160"/>
      <c r="FM38" s="160"/>
      <c r="FN38" s="160"/>
      <c r="FO38" s="160"/>
      <c r="FP38" s="161"/>
      <c r="FQ38" s="88"/>
      <c r="FR38" s="160"/>
      <c r="FS38" s="160"/>
      <c r="FT38" s="160">
        <v>1</v>
      </c>
      <c r="FU38" s="160"/>
      <c r="FV38" s="160"/>
      <c r="FW38" s="160"/>
      <c r="FX38" s="160"/>
      <c r="FY38" s="161"/>
      <c r="FZ38" s="160"/>
      <c r="GA38" s="160"/>
      <c r="GB38" s="160"/>
      <c r="GC38" s="160"/>
      <c r="GD38" s="160"/>
      <c r="GE38" s="160"/>
      <c r="GF38" s="160"/>
      <c r="GG38" s="160"/>
      <c r="GH38" s="160"/>
      <c r="GI38" s="160"/>
      <c r="GJ38" s="160"/>
      <c r="GK38" s="160"/>
      <c r="GL38" s="160"/>
      <c r="GM38" s="160"/>
      <c r="GN38" s="160"/>
      <c r="GO38" s="161"/>
      <c r="GP38" s="88"/>
      <c r="GQ38" s="160"/>
      <c r="GR38" s="160"/>
      <c r="GS38" s="160"/>
      <c r="GT38" s="160"/>
      <c r="GU38" s="160"/>
      <c r="GV38" s="160"/>
      <c r="GW38" s="160"/>
      <c r="GX38" s="160"/>
      <c r="GY38" s="160"/>
      <c r="GZ38" s="160"/>
      <c r="HA38" s="160"/>
      <c r="HB38" s="160"/>
      <c r="HC38" s="160"/>
      <c r="HD38" s="160"/>
      <c r="HE38" s="160"/>
      <c r="HF38" s="160"/>
      <c r="HG38" s="160"/>
      <c r="HH38" s="160"/>
      <c r="HI38" s="160"/>
      <c r="HJ38" s="160"/>
      <c r="HK38" s="160"/>
      <c r="HL38" s="161"/>
      <c r="HM38" s="160">
        <f t="shared" si="66"/>
        <v>3</v>
      </c>
      <c r="HN38" s="163">
        <f t="shared" si="67"/>
        <v>1.1041589988958411E-3</v>
      </c>
      <c r="HO38" s="164">
        <f t="shared" si="83"/>
        <v>1.9138755980861247E-2</v>
      </c>
      <c r="HP38" s="165" t="str">
        <f t="shared" si="68"/>
        <v>Cross</v>
      </c>
      <c r="HQ38" s="159">
        <f t="shared" si="69"/>
        <v>0</v>
      </c>
      <c r="HR38" s="159">
        <f t="shared" si="70"/>
        <v>0</v>
      </c>
      <c r="HS38" s="159">
        <f t="shared" si="71"/>
        <v>0</v>
      </c>
      <c r="HT38" s="160">
        <f t="shared" si="72"/>
        <v>0</v>
      </c>
      <c r="HU38" s="160">
        <f t="shared" si="73"/>
        <v>0</v>
      </c>
      <c r="HV38" s="160">
        <f t="shared" si="74"/>
        <v>1</v>
      </c>
      <c r="HW38" s="160">
        <f t="shared" si="75"/>
        <v>0</v>
      </c>
      <c r="HX38" s="160">
        <f t="shared" si="76"/>
        <v>1</v>
      </c>
      <c r="HY38" s="140">
        <f t="shared" si="77"/>
        <v>2</v>
      </c>
      <c r="HZ38" s="160">
        <f t="shared" si="78"/>
        <v>0</v>
      </c>
      <c r="IA38" s="160">
        <f t="shared" si="79"/>
        <v>1</v>
      </c>
      <c r="IB38" s="160">
        <f t="shared" si="80"/>
        <v>0</v>
      </c>
      <c r="IC38" s="160">
        <f t="shared" si="81"/>
        <v>0</v>
      </c>
      <c r="ID38" s="166">
        <f t="shared" si="82"/>
        <v>3</v>
      </c>
      <c r="IE38" s="167">
        <f>+ID38/'Dataset 5. Summary'!P$4</f>
        <v>1.1041589988958411E-3</v>
      </c>
    </row>
    <row r="39" spans="2:239" x14ac:dyDescent="0.25">
      <c r="B39" s="141" t="s">
        <v>347</v>
      </c>
      <c r="C39" s="159" t="s">
        <v>135</v>
      </c>
      <c r="D39" s="88"/>
      <c r="E39" s="160"/>
      <c r="F39" s="161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88"/>
      <c r="CT39" s="160"/>
      <c r="CU39" s="160"/>
      <c r="CV39" s="160"/>
      <c r="CW39" s="160"/>
      <c r="CX39" s="160"/>
      <c r="CY39" s="160"/>
      <c r="CZ39" s="161"/>
      <c r="DA39" s="88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1"/>
      <c r="ED39" s="160"/>
      <c r="EE39" s="160"/>
      <c r="EF39" s="162"/>
      <c r="EG39" s="160"/>
      <c r="EH39" s="160"/>
      <c r="EI39" s="160"/>
      <c r="EJ39" s="160"/>
      <c r="EK39" s="160"/>
      <c r="EL39" s="160"/>
      <c r="EM39" s="160"/>
      <c r="EN39" s="160"/>
      <c r="EO39" s="160"/>
      <c r="EP39" s="88"/>
      <c r="EQ39" s="160"/>
      <c r="ER39" s="160">
        <v>1</v>
      </c>
      <c r="ES39" s="160"/>
      <c r="ET39" s="160"/>
      <c r="EU39" s="160"/>
      <c r="EV39" s="160">
        <v>1</v>
      </c>
      <c r="EW39" s="160"/>
      <c r="EX39" s="160"/>
      <c r="EY39" s="160"/>
      <c r="EZ39" s="160"/>
      <c r="FA39" s="161"/>
      <c r="FB39" s="160"/>
      <c r="FC39" s="160"/>
      <c r="FD39" s="160"/>
      <c r="FE39" s="160"/>
      <c r="FF39" s="160"/>
      <c r="FG39" s="88"/>
      <c r="FH39" s="160"/>
      <c r="FI39" s="160"/>
      <c r="FJ39" s="160"/>
      <c r="FK39" s="160"/>
      <c r="FL39" s="160"/>
      <c r="FM39" s="160"/>
      <c r="FN39" s="160"/>
      <c r="FO39" s="160"/>
      <c r="FP39" s="161"/>
      <c r="FQ39" s="88"/>
      <c r="FR39" s="160"/>
      <c r="FS39" s="160"/>
      <c r="FT39" s="160"/>
      <c r="FU39" s="160"/>
      <c r="FV39" s="160"/>
      <c r="FW39" s="160"/>
      <c r="FX39" s="160"/>
      <c r="FY39" s="161"/>
      <c r="FZ39" s="160"/>
      <c r="GA39" s="160"/>
      <c r="GB39" s="160"/>
      <c r="GC39" s="160"/>
      <c r="GD39" s="160"/>
      <c r="GE39" s="160"/>
      <c r="GF39" s="160"/>
      <c r="GG39" s="160"/>
      <c r="GH39" s="160"/>
      <c r="GI39" s="160"/>
      <c r="GJ39" s="160"/>
      <c r="GK39" s="160"/>
      <c r="GL39" s="160"/>
      <c r="GM39" s="160"/>
      <c r="GN39" s="160"/>
      <c r="GO39" s="161"/>
      <c r="GP39" s="88"/>
      <c r="GQ39" s="160"/>
      <c r="GR39" s="160"/>
      <c r="GS39" s="160"/>
      <c r="GT39" s="160"/>
      <c r="GU39" s="160"/>
      <c r="GV39" s="160"/>
      <c r="GW39" s="160"/>
      <c r="GX39" s="160"/>
      <c r="GY39" s="160"/>
      <c r="GZ39" s="160"/>
      <c r="HA39" s="160"/>
      <c r="HB39" s="160"/>
      <c r="HC39" s="160"/>
      <c r="HD39" s="160"/>
      <c r="HE39" s="160"/>
      <c r="HF39" s="160"/>
      <c r="HG39" s="160"/>
      <c r="HH39" s="160"/>
      <c r="HI39" s="160"/>
      <c r="HJ39" s="160"/>
      <c r="HK39" s="160"/>
      <c r="HL39" s="161"/>
      <c r="HM39" s="160">
        <f t="shared" si="66"/>
        <v>2</v>
      </c>
      <c r="HN39" s="163">
        <f t="shared" si="67"/>
        <v>7.3610599926389399E-4</v>
      </c>
      <c r="HO39" s="164">
        <f t="shared" si="83"/>
        <v>1.9874861980125141E-2</v>
      </c>
      <c r="HP39" s="165" t="str">
        <f t="shared" si="68"/>
        <v>Bucket</v>
      </c>
      <c r="HQ39" s="159">
        <f t="shared" si="69"/>
        <v>0</v>
      </c>
      <c r="HR39" s="159">
        <f t="shared" si="70"/>
        <v>0</v>
      </c>
      <c r="HS39" s="159">
        <f t="shared" si="71"/>
        <v>0</v>
      </c>
      <c r="HT39" s="160">
        <f t="shared" si="72"/>
        <v>0</v>
      </c>
      <c r="HU39" s="160">
        <f t="shared" si="73"/>
        <v>0</v>
      </c>
      <c r="HV39" s="160">
        <f t="shared" si="74"/>
        <v>0</v>
      </c>
      <c r="HW39" s="160">
        <f t="shared" si="75"/>
        <v>0</v>
      </c>
      <c r="HX39" s="160">
        <f t="shared" si="76"/>
        <v>2</v>
      </c>
      <c r="HY39" s="140">
        <f t="shared" si="77"/>
        <v>2</v>
      </c>
      <c r="HZ39" s="160">
        <f t="shared" si="78"/>
        <v>0</v>
      </c>
      <c r="IA39" s="160">
        <f t="shared" si="79"/>
        <v>0</v>
      </c>
      <c r="IB39" s="160">
        <f t="shared" si="80"/>
        <v>0</v>
      </c>
      <c r="IC39" s="160">
        <f t="shared" si="81"/>
        <v>0</v>
      </c>
      <c r="ID39" s="166">
        <f t="shared" si="82"/>
        <v>2</v>
      </c>
      <c r="IE39" s="167">
        <f>+ID39/'Dataset 5. Summary'!P$4</f>
        <v>7.3610599926389399E-4</v>
      </c>
    </row>
    <row r="40" spans="2:239" x14ac:dyDescent="0.25">
      <c r="B40" s="141" t="s">
        <v>347</v>
      </c>
      <c r="C40" s="159" t="s">
        <v>136</v>
      </c>
      <c r="D40" s="88"/>
      <c r="E40" s="160"/>
      <c r="F40" s="161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88"/>
      <c r="CT40" s="160"/>
      <c r="CU40" s="160"/>
      <c r="CV40" s="160"/>
      <c r="CW40" s="160"/>
      <c r="CX40" s="160"/>
      <c r="CY40" s="160"/>
      <c r="CZ40" s="161"/>
      <c r="DA40" s="88"/>
      <c r="DB40" s="160">
        <v>1</v>
      </c>
      <c r="DC40" s="160"/>
      <c r="DD40" s="160"/>
      <c r="DE40" s="160"/>
      <c r="DF40" s="160"/>
      <c r="DG40" s="160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>
        <v>1</v>
      </c>
      <c r="DY40" s="160"/>
      <c r="DZ40" s="160"/>
      <c r="EA40" s="160"/>
      <c r="EB40" s="160"/>
      <c r="EC40" s="161"/>
      <c r="ED40" s="160"/>
      <c r="EE40" s="160"/>
      <c r="EF40" s="162"/>
      <c r="EG40" s="160"/>
      <c r="EH40" s="160"/>
      <c r="EI40" s="160"/>
      <c r="EJ40" s="160"/>
      <c r="EK40" s="160"/>
      <c r="EL40" s="160"/>
      <c r="EM40" s="160"/>
      <c r="EN40" s="160"/>
      <c r="EO40" s="160"/>
      <c r="EP40" s="88"/>
      <c r="EQ40" s="160"/>
      <c r="ER40" s="160"/>
      <c r="ES40" s="160"/>
      <c r="ET40" s="160"/>
      <c r="EU40" s="160"/>
      <c r="EV40" s="160"/>
      <c r="EW40" s="160"/>
      <c r="EX40" s="160"/>
      <c r="EY40" s="160"/>
      <c r="EZ40" s="160"/>
      <c r="FA40" s="161"/>
      <c r="FB40" s="160"/>
      <c r="FC40" s="160"/>
      <c r="FD40" s="160"/>
      <c r="FE40" s="160"/>
      <c r="FF40" s="160"/>
      <c r="FG40" s="88"/>
      <c r="FH40" s="160"/>
      <c r="FI40" s="160"/>
      <c r="FJ40" s="160"/>
      <c r="FK40" s="160"/>
      <c r="FL40" s="160"/>
      <c r="FM40" s="160"/>
      <c r="FN40" s="160"/>
      <c r="FO40" s="160"/>
      <c r="FP40" s="161"/>
      <c r="FQ40" s="88"/>
      <c r="FR40" s="160"/>
      <c r="FS40" s="160"/>
      <c r="FT40" s="160"/>
      <c r="FU40" s="160"/>
      <c r="FV40" s="160"/>
      <c r="FW40" s="160"/>
      <c r="FX40" s="160"/>
      <c r="FY40" s="161"/>
      <c r="FZ40" s="160"/>
      <c r="GA40" s="160"/>
      <c r="GB40" s="160"/>
      <c r="GC40" s="160"/>
      <c r="GD40" s="160"/>
      <c r="GE40" s="160"/>
      <c r="GF40" s="160"/>
      <c r="GG40" s="160"/>
      <c r="GH40" s="160"/>
      <c r="GI40" s="160"/>
      <c r="GJ40" s="160"/>
      <c r="GK40" s="160"/>
      <c r="GL40" s="160"/>
      <c r="GM40" s="160"/>
      <c r="GN40" s="160"/>
      <c r="GO40" s="161"/>
      <c r="GP40" s="88"/>
      <c r="GQ40" s="160"/>
      <c r="GR40" s="160"/>
      <c r="GS40" s="160"/>
      <c r="GT40" s="160"/>
      <c r="GU40" s="160"/>
      <c r="GV40" s="160"/>
      <c r="GW40" s="160"/>
      <c r="GX40" s="160"/>
      <c r="GY40" s="160"/>
      <c r="GZ40" s="160"/>
      <c r="HA40" s="160"/>
      <c r="HB40" s="160"/>
      <c r="HC40" s="160"/>
      <c r="HD40" s="160"/>
      <c r="HE40" s="160"/>
      <c r="HF40" s="160"/>
      <c r="HG40" s="160"/>
      <c r="HH40" s="160"/>
      <c r="HI40" s="160"/>
      <c r="HJ40" s="160"/>
      <c r="HK40" s="160"/>
      <c r="HL40" s="161"/>
      <c r="HM40" s="160">
        <f t="shared" si="66"/>
        <v>2</v>
      </c>
      <c r="HN40" s="163">
        <f t="shared" si="67"/>
        <v>7.3610599926389399E-4</v>
      </c>
      <c r="HO40" s="164">
        <f t="shared" si="83"/>
        <v>2.0610967979389036E-2</v>
      </c>
      <c r="HP40" s="165" t="str">
        <f t="shared" si="68"/>
        <v>Fixtures &amp; fittings</v>
      </c>
      <c r="HQ40" s="159">
        <f t="shared" si="69"/>
        <v>0</v>
      </c>
      <c r="HR40" s="159">
        <f t="shared" si="70"/>
        <v>0</v>
      </c>
      <c r="HS40" s="159">
        <f t="shared" si="71"/>
        <v>0</v>
      </c>
      <c r="HT40" s="160">
        <f t="shared" si="72"/>
        <v>0</v>
      </c>
      <c r="HU40" s="160">
        <f t="shared" si="73"/>
        <v>0</v>
      </c>
      <c r="HV40" s="160">
        <f t="shared" si="74"/>
        <v>2</v>
      </c>
      <c r="HW40" s="160">
        <f t="shared" si="75"/>
        <v>0</v>
      </c>
      <c r="HX40" s="160">
        <f t="shared" si="76"/>
        <v>0</v>
      </c>
      <c r="HY40" s="140">
        <f t="shared" si="77"/>
        <v>2</v>
      </c>
      <c r="HZ40" s="160">
        <f t="shared" si="78"/>
        <v>0</v>
      </c>
      <c r="IA40" s="160">
        <f t="shared" si="79"/>
        <v>0</v>
      </c>
      <c r="IB40" s="160">
        <f t="shared" si="80"/>
        <v>0</v>
      </c>
      <c r="IC40" s="160">
        <f t="shared" si="81"/>
        <v>0</v>
      </c>
      <c r="ID40" s="166">
        <f t="shared" si="82"/>
        <v>2</v>
      </c>
      <c r="IE40" s="167">
        <f>+ID40/'Dataset 5. Summary'!P$4</f>
        <v>7.3610599926389399E-4</v>
      </c>
    </row>
    <row r="41" spans="2:239" x14ac:dyDescent="0.25">
      <c r="B41" s="141" t="s">
        <v>347</v>
      </c>
      <c r="C41" s="159" t="s">
        <v>130</v>
      </c>
      <c r="D41" s="88"/>
      <c r="E41" s="160"/>
      <c r="F41" s="161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0"/>
      <c r="CO41" s="160"/>
      <c r="CP41" s="160"/>
      <c r="CQ41" s="160"/>
      <c r="CR41" s="160"/>
      <c r="CS41" s="88"/>
      <c r="CT41" s="160"/>
      <c r="CU41" s="160"/>
      <c r="CV41" s="160"/>
      <c r="CW41" s="160"/>
      <c r="CX41" s="160"/>
      <c r="CY41" s="160"/>
      <c r="CZ41" s="161"/>
      <c r="DA41" s="88"/>
      <c r="DB41" s="160"/>
      <c r="DC41" s="160"/>
      <c r="DD41" s="160"/>
      <c r="DE41" s="160"/>
      <c r="DF41" s="160"/>
      <c r="DG41" s="160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>
        <v>1</v>
      </c>
      <c r="EA41" s="160"/>
      <c r="EB41" s="160"/>
      <c r="EC41" s="161"/>
      <c r="ED41" s="160"/>
      <c r="EE41" s="160"/>
      <c r="EF41" s="162"/>
      <c r="EG41" s="160"/>
      <c r="EH41" s="160"/>
      <c r="EI41" s="160"/>
      <c r="EJ41" s="160"/>
      <c r="EK41" s="160"/>
      <c r="EL41" s="160"/>
      <c r="EM41" s="160">
        <v>1</v>
      </c>
      <c r="EN41" s="160"/>
      <c r="EO41" s="160"/>
      <c r="EP41" s="88"/>
      <c r="EQ41" s="160"/>
      <c r="ER41" s="160"/>
      <c r="ES41" s="160"/>
      <c r="ET41" s="160"/>
      <c r="EU41" s="160"/>
      <c r="EV41" s="160"/>
      <c r="EW41" s="160"/>
      <c r="EX41" s="160"/>
      <c r="EY41" s="160"/>
      <c r="EZ41" s="160"/>
      <c r="FA41" s="161"/>
      <c r="FB41" s="160"/>
      <c r="FC41" s="160"/>
      <c r="FD41" s="160"/>
      <c r="FE41" s="160"/>
      <c r="FF41" s="160"/>
      <c r="FG41" s="88"/>
      <c r="FH41" s="160"/>
      <c r="FI41" s="160"/>
      <c r="FJ41" s="160"/>
      <c r="FK41" s="160"/>
      <c r="FL41" s="160"/>
      <c r="FM41" s="160"/>
      <c r="FN41" s="160"/>
      <c r="FO41" s="160"/>
      <c r="FP41" s="161"/>
      <c r="FQ41" s="88"/>
      <c r="FR41" s="160"/>
      <c r="FS41" s="160"/>
      <c r="FT41" s="160"/>
      <c r="FU41" s="160"/>
      <c r="FV41" s="160"/>
      <c r="FW41" s="160"/>
      <c r="FX41" s="160"/>
      <c r="FY41" s="161">
        <v>1</v>
      </c>
      <c r="FZ41" s="160"/>
      <c r="GA41" s="160"/>
      <c r="GB41" s="160"/>
      <c r="GC41" s="160"/>
      <c r="GD41" s="160">
        <v>1</v>
      </c>
      <c r="GE41" s="160"/>
      <c r="GF41" s="160"/>
      <c r="GG41" s="160"/>
      <c r="GH41" s="160"/>
      <c r="GI41" s="160"/>
      <c r="GJ41" s="160"/>
      <c r="GK41" s="160"/>
      <c r="GL41" s="160"/>
      <c r="GM41" s="160"/>
      <c r="GN41" s="160"/>
      <c r="GO41" s="161"/>
      <c r="GP41" s="88"/>
      <c r="GQ41" s="160"/>
      <c r="GR41" s="160"/>
      <c r="GS41" s="160"/>
      <c r="GT41" s="160"/>
      <c r="GU41" s="160"/>
      <c r="GV41" s="160"/>
      <c r="GW41" s="160"/>
      <c r="GX41" s="160"/>
      <c r="GY41" s="160"/>
      <c r="GZ41" s="160"/>
      <c r="HA41" s="160"/>
      <c r="HB41" s="160"/>
      <c r="HC41" s="160"/>
      <c r="HD41" s="160"/>
      <c r="HE41" s="160"/>
      <c r="HF41" s="160"/>
      <c r="HG41" s="160"/>
      <c r="HH41" s="160"/>
      <c r="HI41" s="160"/>
      <c r="HJ41" s="160"/>
      <c r="HK41" s="160"/>
      <c r="HL41" s="161"/>
      <c r="HM41" s="160">
        <f t="shared" si="66"/>
        <v>4</v>
      </c>
      <c r="HN41" s="163">
        <f t="shared" si="67"/>
        <v>1.472211998527788E-3</v>
      </c>
      <c r="HO41" s="164">
        <f t="shared" si="83"/>
        <v>2.2083179977916825E-2</v>
      </c>
      <c r="HP41" s="165" t="str">
        <f t="shared" si="68"/>
        <v>Gaming piece</v>
      </c>
      <c r="HQ41" s="159">
        <f t="shared" si="69"/>
        <v>0</v>
      </c>
      <c r="HR41" s="159">
        <f t="shared" si="70"/>
        <v>0</v>
      </c>
      <c r="HS41" s="159">
        <f t="shared" si="71"/>
        <v>0</v>
      </c>
      <c r="HT41" s="160">
        <f t="shared" si="72"/>
        <v>0</v>
      </c>
      <c r="HU41" s="160">
        <f t="shared" si="73"/>
        <v>0</v>
      </c>
      <c r="HV41" s="160">
        <f t="shared" si="74"/>
        <v>1</v>
      </c>
      <c r="HW41" s="160">
        <f t="shared" si="75"/>
        <v>1</v>
      </c>
      <c r="HX41" s="160">
        <f t="shared" si="76"/>
        <v>0</v>
      </c>
      <c r="HY41" s="140">
        <f t="shared" si="77"/>
        <v>2</v>
      </c>
      <c r="HZ41" s="160">
        <f t="shared" si="78"/>
        <v>0</v>
      </c>
      <c r="IA41" s="160">
        <f t="shared" si="79"/>
        <v>1</v>
      </c>
      <c r="IB41" s="160">
        <f t="shared" si="80"/>
        <v>1</v>
      </c>
      <c r="IC41" s="160">
        <f t="shared" si="81"/>
        <v>0</v>
      </c>
      <c r="ID41" s="166">
        <f t="shared" si="82"/>
        <v>4</v>
      </c>
      <c r="IE41" s="167">
        <f>+ID41/'Dataset 5. Summary'!P$4</f>
        <v>1.472211998527788E-3</v>
      </c>
    </row>
    <row r="42" spans="2:239" ht="15.6" customHeight="1" x14ac:dyDescent="0.25">
      <c r="B42" s="141" t="s">
        <v>347</v>
      </c>
      <c r="C42" s="159" t="s">
        <v>165</v>
      </c>
      <c r="D42" s="88">
        <v>3</v>
      </c>
      <c r="E42" s="160"/>
      <c r="F42" s="161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88"/>
      <c r="CT42" s="160"/>
      <c r="CU42" s="160"/>
      <c r="CV42" s="160"/>
      <c r="CW42" s="160"/>
      <c r="CX42" s="160"/>
      <c r="CY42" s="160"/>
      <c r="CZ42" s="161"/>
      <c r="DA42" s="88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1"/>
      <c r="ED42" s="160"/>
      <c r="EE42" s="160"/>
      <c r="EF42" s="162">
        <v>2</v>
      </c>
      <c r="EG42" s="160"/>
      <c r="EH42" s="160"/>
      <c r="EI42" s="160"/>
      <c r="EJ42" s="160"/>
      <c r="EK42" s="160"/>
      <c r="EL42" s="160"/>
      <c r="EM42" s="160"/>
      <c r="EN42" s="160"/>
      <c r="EO42" s="160"/>
      <c r="EP42" s="88"/>
      <c r="EQ42" s="160"/>
      <c r="ER42" s="160"/>
      <c r="ES42" s="160"/>
      <c r="ET42" s="160">
        <v>1</v>
      </c>
      <c r="EU42" s="160">
        <v>8</v>
      </c>
      <c r="EV42" s="160"/>
      <c r="EW42" s="160"/>
      <c r="EX42" s="160"/>
      <c r="EY42" s="160"/>
      <c r="EZ42" s="160"/>
      <c r="FA42" s="161"/>
      <c r="FB42" s="160"/>
      <c r="FC42" s="160"/>
      <c r="FD42" s="160"/>
      <c r="FE42" s="160"/>
      <c r="FF42" s="160"/>
      <c r="FG42" s="88"/>
      <c r="FH42" s="160"/>
      <c r="FI42" s="160"/>
      <c r="FJ42" s="160"/>
      <c r="FK42" s="160"/>
      <c r="FL42" s="160"/>
      <c r="FM42" s="160"/>
      <c r="FN42" s="160"/>
      <c r="FO42" s="160"/>
      <c r="FP42" s="161"/>
      <c r="FQ42" s="88"/>
      <c r="FR42" s="160"/>
      <c r="FS42" s="160"/>
      <c r="FT42" s="160"/>
      <c r="FU42" s="160"/>
      <c r="FV42" s="160"/>
      <c r="FW42" s="160"/>
      <c r="FX42" s="160"/>
      <c r="FY42" s="161"/>
      <c r="FZ42" s="160"/>
      <c r="GA42" s="160"/>
      <c r="GB42" s="160"/>
      <c r="GC42" s="160"/>
      <c r="GD42" s="160"/>
      <c r="GE42" s="160"/>
      <c r="GF42" s="160"/>
      <c r="GG42" s="160"/>
      <c r="GH42" s="160"/>
      <c r="GI42" s="160"/>
      <c r="GJ42" s="160"/>
      <c r="GK42" s="160"/>
      <c r="GL42" s="160"/>
      <c r="GM42" s="160"/>
      <c r="GN42" s="160"/>
      <c r="GO42" s="161"/>
      <c r="GP42" s="88"/>
      <c r="GQ42" s="160"/>
      <c r="GR42" s="160">
        <v>5</v>
      </c>
      <c r="GS42" s="160"/>
      <c r="GT42" s="160"/>
      <c r="GU42" s="160"/>
      <c r="GV42" s="160"/>
      <c r="GW42" s="160"/>
      <c r="GX42" s="160"/>
      <c r="GY42" s="160"/>
      <c r="GZ42" s="160"/>
      <c r="HA42" s="160"/>
      <c r="HB42" s="160"/>
      <c r="HC42" s="160"/>
      <c r="HD42" s="160"/>
      <c r="HE42" s="160"/>
      <c r="HF42" s="160"/>
      <c r="HG42" s="160">
        <v>1</v>
      </c>
      <c r="HH42" s="160"/>
      <c r="HI42" s="160">
        <v>3</v>
      </c>
      <c r="HJ42" s="160"/>
      <c r="HK42" s="160"/>
      <c r="HL42" s="161"/>
      <c r="HM42" s="160">
        <f t="shared" si="66"/>
        <v>23</v>
      </c>
      <c r="HN42" s="163">
        <f t="shared" si="67"/>
        <v>8.4652189915347814E-3</v>
      </c>
      <c r="HO42" s="164">
        <f t="shared" si="83"/>
        <v>3.0548398969451607E-2</v>
      </c>
      <c r="HP42" s="165" t="str">
        <f t="shared" si="68"/>
        <v>Key (locking)</v>
      </c>
      <c r="HQ42" s="159">
        <f t="shared" si="69"/>
        <v>3</v>
      </c>
      <c r="HR42" s="159">
        <f t="shared" si="70"/>
        <v>0</v>
      </c>
      <c r="HS42" s="159">
        <f t="shared" si="71"/>
        <v>0</v>
      </c>
      <c r="HT42" s="160">
        <f t="shared" si="72"/>
        <v>3</v>
      </c>
      <c r="HU42" s="160">
        <f t="shared" si="73"/>
        <v>0</v>
      </c>
      <c r="HV42" s="160">
        <f t="shared" si="74"/>
        <v>0</v>
      </c>
      <c r="HW42" s="160">
        <f t="shared" si="75"/>
        <v>2</v>
      </c>
      <c r="HX42" s="160">
        <f t="shared" si="76"/>
        <v>9</v>
      </c>
      <c r="HY42" s="140">
        <f t="shared" si="77"/>
        <v>11</v>
      </c>
      <c r="HZ42" s="160">
        <f t="shared" si="78"/>
        <v>0</v>
      </c>
      <c r="IA42" s="160">
        <f t="shared" si="79"/>
        <v>0</v>
      </c>
      <c r="IB42" s="160">
        <f t="shared" si="80"/>
        <v>0</v>
      </c>
      <c r="IC42" s="160">
        <f t="shared" si="81"/>
        <v>9</v>
      </c>
      <c r="ID42" s="166">
        <f t="shared" si="82"/>
        <v>23</v>
      </c>
      <c r="IE42" s="167">
        <f>+ID42/'Dataset 5. Summary'!P$4</f>
        <v>8.4652189915347814E-3</v>
      </c>
    </row>
    <row r="43" spans="2:239" x14ac:dyDescent="0.25">
      <c r="B43" s="141" t="s">
        <v>347</v>
      </c>
      <c r="C43" s="168" t="s">
        <v>321</v>
      </c>
      <c r="D43" s="88"/>
      <c r="E43" s="160"/>
      <c r="F43" s="161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88"/>
      <c r="CT43" s="160"/>
      <c r="CU43" s="160"/>
      <c r="CV43" s="160"/>
      <c r="CW43" s="160"/>
      <c r="CX43" s="160"/>
      <c r="CY43" s="160"/>
      <c r="CZ43" s="161"/>
      <c r="DA43" s="88"/>
      <c r="DB43" s="160"/>
      <c r="DC43" s="160"/>
      <c r="DD43" s="160"/>
      <c r="DE43" s="160"/>
      <c r="DF43" s="160"/>
      <c r="DG43" s="160"/>
      <c r="DH43" s="160"/>
      <c r="DI43" s="160"/>
      <c r="DJ43" s="160"/>
      <c r="DK43" s="160"/>
      <c r="DL43" s="160"/>
      <c r="DM43" s="160"/>
      <c r="DN43" s="160"/>
      <c r="DO43" s="160"/>
      <c r="DP43" s="160"/>
      <c r="DQ43" s="160"/>
      <c r="DR43" s="160"/>
      <c r="DS43" s="160"/>
      <c r="DT43" s="160"/>
      <c r="DU43" s="160"/>
      <c r="DV43" s="160"/>
      <c r="DW43" s="160"/>
      <c r="DX43" s="160"/>
      <c r="DY43" s="160"/>
      <c r="DZ43" s="160"/>
      <c r="EA43" s="160"/>
      <c r="EB43" s="160"/>
      <c r="EC43" s="161"/>
      <c r="ED43" s="160"/>
      <c r="EE43" s="160"/>
      <c r="EF43" s="162">
        <v>1</v>
      </c>
      <c r="EG43" s="160"/>
      <c r="EH43" s="160"/>
      <c r="EI43" s="160"/>
      <c r="EJ43" s="160"/>
      <c r="EK43" s="160"/>
      <c r="EL43" s="160"/>
      <c r="EM43" s="160"/>
      <c r="EN43" s="160"/>
      <c r="EO43" s="160"/>
      <c r="EP43" s="88"/>
      <c r="EQ43" s="160"/>
      <c r="ER43" s="160"/>
      <c r="ES43" s="160"/>
      <c r="ET43" s="160"/>
      <c r="EU43" s="160"/>
      <c r="EV43" s="160"/>
      <c r="EW43" s="160"/>
      <c r="EX43" s="160"/>
      <c r="EY43" s="160"/>
      <c r="EZ43" s="160"/>
      <c r="FA43" s="161"/>
      <c r="FB43" s="160"/>
      <c r="FC43" s="160"/>
      <c r="FD43" s="160"/>
      <c r="FE43" s="160"/>
      <c r="FF43" s="160"/>
      <c r="FG43" s="88"/>
      <c r="FH43" s="160"/>
      <c r="FI43" s="160"/>
      <c r="FJ43" s="160"/>
      <c r="FK43" s="160"/>
      <c r="FL43" s="160"/>
      <c r="FM43" s="160"/>
      <c r="FN43" s="160"/>
      <c r="FO43" s="160"/>
      <c r="FP43" s="161"/>
      <c r="FQ43" s="88"/>
      <c r="FR43" s="160"/>
      <c r="FS43" s="160"/>
      <c r="FT43" s="160"/>
      <c r="FU43" s="160"/>
      <c r="FV43" s="160"/>
      <c r="FW43" s="160"/>
      <c r="FX43" s="160"/>
      <c r="FY43" s="161"/>
      <c r="FZ43" s="160"/>
      <c r="GA43" s="160"/>
      <c r="GB43" s="160"/>
      <c r="GC43" s="160"/>
      <c r="GD43" s="160"/>
      <c r="GE43" s="160"/>
      <c r="GF43" s="160"/>
      <c r="GG43" s="160"/>
      <c r="GH43" s="160"/>
      <c r="GI43" s="160"/>
      <c r="GJ43" s="160"/>
      <c r="GK43" s="160"/>
      <c r="GL43" s="160"/>
      <c r="GM43" s="160"/>
      <c r="GN43" s="160"/>
      <c r="GO43" s="161"/>
      <c r="GP43" s="88"/>
      <c r="GQ43" s="160"/>
      <c r="GR43" s="160"/>
      <c r="GS43" s="160"/>
      <c r="GT43" s="160"/>
      <c r="GU43" s="160"/>
      <c r="GV43" s="160"/>
      <c r="GW43" s="160"/>
      <c r="GX43" s="160"/>
      <c r="GY43" s="160"/>
      <c r="GZ43" s="160"/>
      <c r="HA43" s="160"/>
      <c r="HB43" s="160"/>
      <c r="HC43" s="160"/>
      <c r="HD43" s="160"/>
      <c r="HE43" s="160"/>
      <c r="HF43" s="160"/>
      <c r="HG43" s="160"/>
      <c r="HH43" s="160"/>
      <c r="HI43" s="160"/>
      <c r="HJ43" s="160"/>
      <c r="HK43" s="160"/>
      <c r="HL43" s="161"/>
      <c r="HM43" s="160">
        <f t="shared" si="66"/>
        <v>1</v>
      </c>
      <c r="HN43" s="163">
        <f t="shared" si="67"/>
        <v>3.6805299963194699E-4</v>
      </c>
      <c r="HO43" s="164">
        <f t="shared" si="83"/>
        <v>3.0916451969083554E-2</v>
      </c>
      <c r="HP43" s="165" t="str">
        <f t="shared" si="68"/>
        <v>Lace-end</v>
      </c>
      <c r="HQ43" s="159">
        <f t="shared" si="69"/>
        <v>0</v>
      </c>
      <c r="HR43" s="159">
        <f t="shared" si="70"/>
        <v>0</v>
      </c>
      <c r="HS43" s="159">
        <f t="shared" si="71"/>
        <v>0</v>
      </c>
      <c r="HT43" s="160">
        <f t="shared" si="72"/>
        <v>0</v>
      </c>
      <c r="HU43" s="160">
        <f t="shared" si="73"/>
        <v>0</v>
      </c>
      <c r="HV43" s="160">
        <f t="shared" si="74"/>
        <v>0</v>
      </c>
      <c r="HW43" s="160">
        <f t="shared" si="75"/>
        <v>1</v>
      </c>
      <c r="HX43" s="160">
        <f t="shared" si="76"/>
        <v>0</v>
      </c>
      <c r="HY43" s="140">
        <f t="shared" si="77"/>
        <v>1</v>
      </c>
      <c r="HZ43" s="160">
        <f t="shared" si="78"/>
        <v>0</v>
      </c>
      <c r="IA43" s="160">
        <f t="shared" si="79"/>
        <v>0</v>
      </c>
      <c r="IB43" s="160">
        <f t="shared" si="80"/>
        <v>0</v>
      </c>
      <c r="IC43" s="160">
        <f t="shared" si="81"/>
        <v>0</v>
      </c>
      <c r="ID43" s="166">
        <f t="shared" si="82"/>
        <v>1</v>
      </c>
      <c r="IE43" s="167">
        <f>+ID43/'Dataset 5. Summary'!P$4</f>
        <v>3.6805299963194699E-4</v>
      </c>
    </row>
    <row r="44" spans="2:239" x14ac:dyDescent="0.25">
      <c r="B44" s="141" t="s">
        <v>347</v>
      </c>
      <c r="C44" s="168" t="s">
        <v>296</v>
      </c>
      <c r="D44" s="88"/>
      <c r="E44" s="160"/>
      <c r="F44" s="161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60"/>
      <c r="CG44" s="160"/>
      <c r="CH44" s="160"/>
      <c r="CI44" s="160"/>
      <c r="CJ44" s="160"/>
      <c r="CK44" s="160"/>
      <c r="CL44" s="160"/>
      <c r="CM44" s="160"/>
      <c r="CN44" s="160"/>
      <c r="CO44" s="160"/>
      <c r="CP44" s="160"/>
      <c r="CQ44" s="160"/>
      <c r="CR44" s="160"/>
      <c r="CS44" s="88"/>
      <c r="CT44" s="160"/>
      <c r="CU44" s="160"/>
      <c r="CV44" s="160"/>
      <c r="CW44" s="160"/>
      <c r="CX44" s="160"/>
      <c r="CY44" s="160"/>
      <c r="CZ44" s="161"/>
      <c r="DA44" s="88"/>
      <c r="DB44" s="160"/>
      <c r="DC44" s="160"/>
      <c r="DD44" s="160"/>
      <c r="DE44" s="160"/>
      <c r="DF44" s="160"/>
      <c r="DG44" s="160"/>
      <c r="DH44" s="160"/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0"/>
      <c r="EC44" s="161"/>
      <c r="ED44" s="160"/>
      <c r="EE44" s="160"/>
      <c r="EF44" s="162"/>
      <c r="EG44" s="160"/>
      <c r="EH44" s="160"/>
      <c r="EI44" s="160"/>
      <c r="EJ44" s="160"/>
      <c r="EK44" s="160"/>
      <c r="EL44" s="160"/>
      <c r="EM44" s="160">
        <v>2</v>
      </c>
      <c r="EN44" s="160"/>
      <c r="EO44" s="160"/>
      <c r="EP44" s="88"/>
      <c r="EQ44" s="160"/>
      <c r="ER44" s="160"/>
      <c r="ES44" s="160"/>
      <c r="ET44" s="160"/>
      <c r="EU44" s="160"/>
      <c r="EV44" s="160"/>
      <c r="EW44" s="160"/>
      <c r="EX44" s="160"/>
      <c r="EY44" s="160"/>
      <c r="EZ44" s="160"/>
      <c r="FA44" s="161"/>
      <c r="FB44" s="160"/>
      <c r="FC44" s="160"/>
      <c r="FD44" s="160"/>
      <c r="FE44" s="160"/>
      <c r="FF44" s="160"/>
      <c r="FG44" s="88"/>
      <c r="FH44" s="160"/>
      <c r="FI44" s="160"/>
      <c r="FJ44" s="160"/>
      <c r="FK44" s="160"/>
      <c r="FL44" s="160"/>
      <c r="FM44" s="160"/>
      <c r="FN44" s="160"/>
      <c r="FO44" s="160"/>
      <c r="FP44" s="161"/>
      <c r="FQ44" s="88"/>
      <c r="FR44" s="160"/>
      <c r="FS44" s="160"/>
      <c r="FT44" s="160"/>
      <c r="FU44" s="160"/>
      <c r="FV44" s="160"/>
      <c r="FW44" s="160"/>
      <c r="FX44" s="160"/>
      <c r="FY44" s="161"/>
      <c r="FZ44" s="160"/>
      <c r="GA44" s="160"/>
      <c r="GB44" s="160"/>
      <c r="GC44" s="160"/>
      <c r="GD44" s="160"/>
      <c r="GE44" s="160"/>
      <c r="GF44" s="160"/>
      <c r="GG44" s="160"/>
      <c r="GH44" s="160"/>
      <c r="GI44" s="160"/>
      <c r="GJ44" s="160"/>
      <c r="GK44" s="160"/>
      <c r="GL44" s="160"/>
      <c r="GM44" s="160"/>
      <c r="GN44" s="160"/>
      <c r="GO44" s="161"/>
      <c r="GP44" s="88"/>
      <c r="GQ44" s="160"/>
      <c r="GR44" s="160"/>
      <c r="GS44" s="160"/>
      <c r="GT44" s="160"/>
      <c r="GU44" s="160"/>
      <c r="GV44" s="160"/>
      <c r="GW44" s="160"/>
      <c r="GX44" s="160"/>
      <c r="GY44" s="160"/>
      <c r="GZ44" s="160"/>
      <c r="HA44" s="160"/>
      <c r="HB44" s="160"/>
      <c r="HC44" s="160"/>
      <c r="HD44" s="160"/>
      <c r="HE44" s="160"/>
      <c r="HF44" s="160"/>
      <c r="HG44" s="160"/>
      <c r="HH44" s="160"/>
      <c r="HI44" s="160"/>
      <c r="HJ44" s="160"/>
      <c r="HK44" s="160"/>
      <c r="HL44" s="161"/>
      <c r="HM44" s="160">
        <f t="shared" si="66"/>
        <v>2</v>
      </c>
      <c r="HN44" s="163">
        <f t="shared" si="67"/>
        <v>7.3610599926389399E-4</v>
      </c>
      <c r="HO44" s="164">
        <f t="shared" si="83"/>
        <v>3.1652557968347449E-2</v>
      </c>
      <c r="HP44" s="165" t="str">
        <f t="shared" si="68"/>
        <v>Latchlifter</v>
      </c>
      <c r="HQ44" s="159">
        <f t="shared" si="69"/>
        <v>0</v>
      </c>
      <c r="HR44" s="159">
        <f t="shared" si="70"/>
        <v>0</v>
      </c>
      <c r="HS44" s="159">
        <f t="shared" si="71"/>
        <v>0</v>
      </c>
      <c r="HT44" s="160">
        <f t="shared" si="72"/>
        <v>0</v>
      </c>
      <c r="HU44" s="160">
        <f t="shared" si="73"/>
        <v>0</v>
      </c>
      <c r="HV44" s="160">
        <f t="shared" si="74"/>
        <v>0</v>
      </c>
      <c r="HW44" s="160">
        <f t="shared" si="75"/>
        <v>2</v>
      </c>
      <c r="HX44" s="160">
        <f t="shared" si="76"/>
        <v>0</v>
      </c>
      <c r="HY44" s="140">
        <f t="shared" si="77"/>
        <v>2</v>
      </c>
      <c r="HZ44" s="160">
        <f t="shared" si="78"/>
        <v>0</v>
      </c>
      <c r="IA44" s="160">
        <f t="shared" si="79"/>
        <v>0</v>
      </c>
      <c r="IB44" s="160">
        <f t="shared" si="80"/>
        <v>0</v>
      </c>
      <c r="IC44" s="160">
        <f t="shared" si="81"/>
        <v>0</v>
      </c>
      <c r="ID44" s="166">
        <f t="shared" si="82"/>
        <v>2</v>
      </c>
      <c r="IE44" s="167">
        <f>+ID44/'Dataset 5. Summary'!P$4</f>
        <v>7.3610599926389399E-4</v>
      </c>
    </row>
    <row r="45" spans="2:239" x14ac:dyDescent="0.25">
      <c r="B45" s="141" t="s">
        <v>347</v>
      </c>
      <c r="C45" s="159" t="s">
        <v>166</v>
      </c>
      <c r="D45" s="88">
        <v>2</v>
      </c>
      <c r="E45" s="160"/>
      <c r="F45" s="161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  <c r="BI45" s="160"/>
      <c r="BJ45" s="160"/>
      <c r="BK45" s="160"/>
      <c r="BL45" s="160"/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  <c r="CD45" s="160"/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0"/>
      <c r="CQ45" s="160"/>
      <c r="CR45" s="160"/>
      <c r="CS45" s="88"/>
      <c r="CT45" s="160"/>
      <c r="CU45" s="160"/>
      <c r="CV45" s="160"/>
      <c r="CW45" s="160"/>
      <c r="CX45" s="160"/>
      <c r="CY45" s="160"/>
      <c r="CZ45" s="161"/>
      <c r="DA45" s="88"/>
      <c r="DB45" s="160"/>
      <c r="DC45" s="160"/>
      <c r="DD45" s="160"/>
      <c r="DE45" s="160"/>
      <c r="DF45" s="160"/>
      <c r="DG45" s="160"/>
      <c r="DH45" s="160"/>
      <c r="DI45" s="160"/>
      <c r="DJ45" s="160"/>
      <c r="DK45" s="160"/>
      <c r="DL45" s="160"/>
      <c r="DM45" s="160"/>
      <c r="DN45" s="160"/>
      <c r="DO45" s="160"/>
      <c r="DP45" s="160"/>
      <c r="DQ45" s="160"/>
      <c r="DR45" s="160"/>
      <c r="DS45" s="160"/>
      <c r="DT45" s="160"/>
      <c r="DU45" s="160"/>
      <c r="DV45" s="160"/>
      <c r="DW45" s="160"/>
      <c r="DX45" s="160"/>
      <c r="DY45" s="160"/>
      <c r="DZ45" s="160"/>
      <c r="EA45" s="160"/>
      <c r="EB45" s="160"/>
      <c r="EC45" s="161"/>
      <c r="ED45" s="160"/>
      <c r="EE45" s="160"/>
      <c r="EF45" s="162">
        <v>2</v>
      </c>
      <c r="EG45" s="160"/>
      <c r="EH45" s="160"/>
      <c r="EI45" s="160"/>
      <c r="EJ45" s="160"/>
      <c r="EK45" s="160"/>
      <c r="EL45" s="160"/>
      <c r="EM45" s="160"/>
      <c r="EN45" s="160"/>
      <c r="EO45" s="160"/>
      <c r="EP45" s="88"/>
      <c r="EQ45" s="160"/>
      <c r="ER45" s="160"/>
      <c r="ES45" s="160"/>
      <c r="ET45" s="160"/>
      <c r="EU45" s="160">
        <v>1</v>
      </c>
      <c r="EV45" s="160"/>
      <c r="EW45" s="160"/>
      <c r="EX45" s="160"/>
      <c r="EY45" s="160"/>
      <c r="EZ45" s="160"/>
      <c r="FA45" s="161"/>
      <c r="FB45" s="160"/>
      <c r="FC45" s="160"/>
      <c r="FD45" s="160"/>
      <c r="FE45" s="160"/>
      <c r="FF45" s="160"/>
      <c r="FG45" s="88"/>
      <c r="FH45" s="160"/>
      <c r="FI45" s="160"/>
      <c r="FJ45" s="160"/>
      <c r="FK45" s="160"/>
      <c r="FL45" s="160"/>
      <c r="FM45" s="160"/>
      <c r="FN45" s="160"/>
      <c r="FO45" s="160"/>
      <c r="FP45" s="161"/>
      <c r="FQ45" s="88"/>
      <c r="FR45" s="160"/>
      <c r="FS45" s="160"/>
      <c r="FT45" s="160"/>
      <c r="FU45" s="160"/>
      <c r="FV45" s="160"/>
      <c r="FW45" s="160"/>
      <c r="FX45" s="160"/>
      <c r="FY45" s="161"/>
      <c r="FZ45" s="160"/>
      <c r="GA45" s="160"/>
      <c r="GB45" s="160"/>
      <c r="GC45" s="160"/>
      <c r="GD45" s="160"/>
      <c r="GE45" s="160"/>
      <c r="GF45" s="160"/>
      <c r="GG45" s="160"/>
      <c r="GH45" s="160"/>
      <c r="GI45" s="160"/>
      <c r="GJ45" s="160"/>
      <c r="GK45" s="160"/>
      <c r="GL45" s="160"/>
      <c r="GM45" s="160"/>
      <c r="GN45" s="160"/>
      <c r="GO45" s="161"/>
      <c r="GP45" s="88"/>
      <c r="GQ45" s="160"/>
      <c r="GR45" s="160"/>
      <c r="GS45" s="160"/>
      <c r="GT45" s="160"/>
      <c r="GU45" s="160"/>
      <c r="GV45" s="160"/>
      <c r="GW45" s="160"/>
      <c r="GX45" s="160"/>
      <c r="GY45" s="160"/>
      <c r="GZ45" s="160"/>
      <c r="HA45" s="160"/>
      <c r="HB45" s="160"/>
      <c r="HC45" s="160"/>
      <c r="HD45" s="160"/>
      <c r="HE45" s="160"/>
      <c r="HF45" s="160"/>
      <c r="HG45" s="160"/>
      <c r="HH45" s="160"/>
      <c r="HI45" s="160">
        <v>1</v>
      </c>
      <c r="HJ45" s="160"/>
      <c r="HK45" s="160"/>
      <c r="HL45" s="161"/>
      <c r="HM45" s="160">
        <f t="shared" si="66"/>
        <v>6</v>
      </c>
      <c r="HN45" s="163">
        <f t="shared" si="67"/>
        <v>2.2083179977916822E-3</v>
      </c>
      <c r="HO45" s="164">
        <f t="shared" si="83"/>
        <v>3.3860875966139133E-2</v>
      </c>
      <c r="HP45" s="165" t="str">
        <f t="shared" si="68"/>
        <v>Locking mechanism</v>
      </c>
      <c r="HQ45" s="159">
        <f t="shared" si="69"/>
        <v>2</v>
      </c>
      <c r="HR45" s="159">
        <f t="shared" si="70"/>
        <v>0</v>
      </c>
      <c r="HS45" s="159">
        <f t="shared" si="71"/>
        <v>0</v>
      </c>
      <c r="HT45" s="160">
        <f t="shared" si="72"/>
        <v>2</v>
      </c>
      <c r="HU45" s="160">
        <f t="shared" si="73"/>
        <v>0</v>
      </c>
      <c r="HV45" s="160">
        <f t="shared" si="74"/>
        <v>0</v>
      </c>
      <c r="HW45" s="160">
        <f t="shared" si="75"/>
        <v>2</v>
      </c>
      <c r="HX45" s="160">
        <f t="shared" si="76"/>
        <v>1</v>
      </c>
      <c r="HY45" s="140">
        <f t="shared" si="77"/>
        <v>3</v>
      </c>
      <c r="HZ45" s="160">
        <f t="shared" si="78"/>
        <v>0</v>
      </c>
      <c r="IA45" s="160">
        <f t="shared" si="79"/>
        <v>0</v>
      </c>
      <c r="IB45" s="160">
        <f t="shared" si="80"/>
        <v>0</v>
      </c>
      <c r="IC45" s="160">
        <f t="shared" si="81"/>
        <v>1</v>
      </c>
      <c r="ID45" s="166">
        <f t="shared" si="82"/>
        <v>6</v>
      </c>
      <c r="IE45" s="167">
        <f>+ID45/'Dataset 5. Summary'!P$4</f>
        <v>2.2083179977916822E-3</v>
      </c>
    </row>
    <row r="46" spans="2:239" x14ac:dyDescent="0.25">
      <c r="B46" s="141" t="s">
        <v>347</v>
      </c>
      <c r="C46" s="159" t="s">
        <v>148</v>
      </c>
      <c r="D46" s="88"/>
      <c r="E46" s="160"/>
      <c r="F46" s="161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  <c r="BM46" s="160"/>
      <c r="BN46" s="160"/>
      <c r="BO46" s="160"/>
      <c r="BP46" s="160"/>
      <c r="BQ46" s="160"/>
      <c r="BR46" s="160"/>
      <c r="BS46" s="160"/>
      <c r="BT46" s="160"/>
      <c r="BU46" s="160"/>
      <c r="BV46" s="160"/>
      <c r="BW46" s="160"/>
      <c r="BX46" s="160"/>
      <c r="BY46" s="160"/>
      <c r="BZ46" s="160"/>
      <c r="CA46" s="160"/>
      <c r="CB46" s="160"/>
      <c r="CC46" s="160"/>
      <c r="CD46" s="160"/>
      <c r="CE46" s="160"/>
      <c r="CF46" s="160"/>
      <c r="CG46" s="160"/>
      <c r="CH46" s="160"/>
      <c r="CI46" s="160"/>
      <c r="CJ46" s="160"/>
      <c r="CK46" s="160"/>
      <c r="CL46" s="160"/>
      <c r="CM46" s="160"/>
      <c r="CN46" s="160"/>
      <c r="CO46" s="160"/>
      <c r="CP46" s="160"/>
      <c r="CQ46" s="160"/>
      <c r="CR46" s="160"/>
      <c r="CS46" s="88"/>
      <c r="CT46" s="160"/>
      <c r="CU46" s="160"/>
      <c r="CV46" s="160"/>
      <c r="CW46" s="160"/>
      <c r="CX46" s="160"/>
      <c r="CY46" s="160"/>
      <c r="CZ46" s="161"/>
      <c r="DA46" s="88"/>
      <c r="DB46" s="160"/>
      <c r="DC46" s="160">
        <v>1</v>
      </c>
      <c r="DD46" s="160"/>
      <c r="DE46" s="160"/>
      <c r="DF46" s="160"/>
      <c r="DG46" s="160"/>
      <c r="DH46" s="160"/>
      <c r="DI46" s="160"/>
      <c r="DJ46" s="160"/>
      <c r="DK46" s="160"/>
      <c r="DL46" s="160"/>
      <c r="DM46" s="160"/>
      <c r="DN46" s="160"/>
      <c r="DO46" s="160"/>
      <c r="DP46" s="160"/>
      <c r="DQ46" s="160"/>
      <c r="DR46" s="160"/>
      <c r="DS46" s="160"/>
      <c r="DT46" s="160"/>
      <c r="DU46" s="160"/>
      <c r="DV46" s="160"/>
      <c r="DW46" s="160"/>
      <c r="DX46" s="160"/>
      <c r="DY46" s="160"/>
      <c r="DZ46" s="160"/>
      <c r="EA46" s="160"/>
      <c r="EB46" s="160"/>
      <c r="EC46" s="161"/>
      <c r="ED46" s="160"/>
      <c r="EE46" s="160"/>
      <c r="EF46" s="162"/>
      <c r="EG46" s="160"/>
      <c r="EH46" s="160"/>
      <c r="EI46" s="160"/>
      <c r="EJ46" s="160"/>
      <c r="EK46" s="160"/>
      <c r="EL46" s="160"/>
      <c r="EM46" s="160"/>
      <c r="EN46" s="160"/>
      <c r="EO46" s="160"/>
      <c r="EP46" s="88"/>
      <c r="EQ46" s="160"/>
      <c r="ER46" s="160"/>
      <c r="ES46" s="160"/>
      <c r="ET46" s="160"/>
      <c r="EU46" s="160"/>
      <c r="EV46" s="160"/>
      <c r="EW46" s="160"/>
      <c r="EX46" s="160"/>
      <c r="EY46" s="160"/>
      <c r="EZ46" s="160"/>
      <c r="FA46" s="161"/>
      <c r="FB46" s="160"/>
      <c r="FC46" s="160"/>
      <c r="FD46" s="160"/>
      <c r="FE46" s="160"/>
      <c r="FF46" s="160"/>
      <c r="FG46" s="88"/>
      <c r="FH46" s="160"/>
      <c r="FI46" s="160"/>
      <c r="FJ46" s="160"/>
      <c r="FK46" s="160"/>
      <c r="FL46" s="160"/>
      <c r="FM46" s="160"/>
      <c r="FN46" s="160"/>
      <c r="FO46" s="160"/>
      <c r="FP46" s="161">
        <v>1</v>
      </c>
      <c r="FQ46" s="88"/>
      <c r="FR46" s="160"/>
      <c r="FS46" s="160"/>
      <c r="FT46" s="160"/>
      <c r="FU46" s="160"/>
      <c r="FV46" s="160"/>
      <c r="FW46" s="160"/>
      <c r="FX46" s="160"/>
      <c r="FY46" s="161"/>
      <c r="FZ46" s="160"/>
      <c r="GA46" s="160"/>
      <c r="GB46" s="160"/>
      <c r="GC46" s="160"/>
      <c r="GD46" s="160"/>
      <c r="GE46" s="160"/>
      <c r="GF46" s="160"/>
      <c r="GG46" s="160"/>
      <c r="GH46" s="160"/>
      <c r="GI46" s="160"/>
      <c r="GJ46" s="160"/>
      <c r="GK46" s="160"/>
      <c r="GL46" s="160"/>
      <c r="GM46" s="160"/>
      <c r="GN46" s="160"/>
      <c r="GO46" s="161"/>
      <c r="GP46" s="88"/>
      <c r="GQ46" s="160"/>
      <c r="GR46" s="160">
        <v>2</v>
      </c>
      <c r="GS46" s="160"/>
      <c r="GT46" s="160"/>
      <c r="GU46" s="160"/>
      <c r="GV46" s="160"/>
      <c r="GW46" s="160"/>
      <c r="GX46" s="160"/>
      <c r="GY46" s="160"/>
      <c r="GZ46" s="160"/>
      <c r="HA46" s="160"/>
      <c r="HB46" s="160"/>
      <c r="HC46" s="160"/>
      <c r="HD46" s="160"/>
      <c r="HE46" s="160"/>
      <c r="HF46" s="160"/>
      <c r="HG46" s="160"/>
      <c r="HH46" s="160"/>
      <c r="HI46" s="160"/>
      <c r="HJ46" s="160"/>
      <c r="HK46" s="160"/>
      <c r="HL46" s="161"/>
      <c r="HM46" s="160">
        <f t="shared" si="66"/>
        <v>4</v>
      </c>
      <c r="HN46" s="163">
        <f t="shared" si="67"/>
        <v>1.472211998527788E-3</v>
      </c>
      <c r="HO46" s="164">
        <f t="shared" si="83"/>
        <v>3.5333087964666922E-2</v>
      </c>
      <c r="HP46" s="165" t="str">
        <f t="shared" si="68"/>
        <v>Plaque</v>
      </c>
      <c r="HQ46" s="159">
        <f t="shared" si="69"/>
        <v>0</v>
      </c>
      <c r="HR46" s="159">
        <f t="shared" si="70"/>
        <v>0</v>
      </c>
      <c r="HS46" s="159">
        <f t="shared" si="71"/>
        <v>0</v>
      </c>
      <c r="HT46" s="160">
        <f t="shared" si="72"/>
        <v>0</v>
      </c>
      <c r="HU46" s="160">
        <f t="shared" si="73"/>
        <v>0</v>
      </c>
      <c r="HV46" s="160">
        <f t="shared" si="74"/>
        <v>1</v>
      </c>
      <c r="HW46" s="160">
        <f t="shared" si="75"/>
        <v>0</v>
      </c>
      <c r="HX46" s="160">
        <f t="shared" si="76"/>
        <v>0</v>
      </c>
      <c r="HY46" s="140">
        <f t="shared" si="77"/>
        <v>1</v>
      </c>
      <c r="HZ46" s="160">
        <f t="shared" si="78"/>
        <v>1</v>
      </c>
      <c r="IA46" s="160">
        <f t="shared" si="79"/>
        <v>0</v>
      </c>
      <c r="IB46" s="160">
        <f t="shared" si="80"/>
        <v>0</v>
      </c>
      <c r="IC46" s="160">
        <f t="shared" si="81"/>
        <v>2</v>
      </c>
      <c r="ID46" s="166">
        <f t="shared" si="82"/>
        <v>4</v>
      </c>
      <c r="IE46" s="167">
        <f>+ID46/'Dataset 5. Summary'!P$4</f>
        <v>1.472211998527788E-3</v>
      </c>
    </row>
    <row r="47" spans="2:239" x14ac:dyDescent="0.25">
      <c r="B47" s="141" t="s">
        <v>347</v>
      </c>
      <c r="C47" s="168" t="s">
        <v>299</v>
      </c>
      <c r="D47" s="88"/>
      <c r="E47" s="160"/>
      <c r="F47" s="161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88"/>
      <c r="CT47" s="160"/>
      <c r="CU47" s="160"/>
      <c r="CV47" s="160"/>
      <c r="CW47" s="160"/>
      <c r="CX47" s="160"/>
      <c r="CY47" s="160"/>
      <c r="CZ47" s="161"/>
      <c r="DA47" s="88"/>
      <c r="DB47" s="160"/>
      <c r="DC47" s="160"/>
      <c r="DD47" s="160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61"/>
      <c r="ED47" s="160"/>
      <c r="EE47" s="160"/>
      <c r="EF47" s="162"/>
      <c r="EG47" s="160"/>
      <c r="EH47" s="160"/>
      <c r="EI47" s="160"/>
      <c r="EJ47" s="160"/>
      <c r="EK47" s="160"/>
      <c r="EL47" s="160"/>
      <c r="EM47" s="160">
        <v>1</v>
      </c>
      <c r="EN47" s="160"/>
      <c r="EO47" s="160"/>
      <c r="EP47" s="88"/>
      <c r="EQ47" s="160"/>
      <c r="ER47" s="160"/>
      <c r="ES47" s="160"/>
      <c r="ET47" s="160"/>
      <c r="EU47" s="160"/>
      <c r="EV47" s="160"/>
      <c r="EW47" s="160"/>
      <c r="EX47" s="160"/>
      <c r="EY47" s="160"/>
      <c r="EZ47" s="160"/>
      <c r="FA47" s="161"/>
      <c r="FB47" s="160"/>
      <c r="FC47" s="160"/>
      <c r="FD47" s="160"/>
      <c r="FE47" s="160"/>
      <c r="FF47" s="160"/>
      <c r="FG47" s="88"/>
      <c r="FH47" s="160"/>
      <c r="FI47" s="160"/>
      <c r="FJ47" s="160"/>
      <c r="FK47" s="160"/>
      <c r="FL47" s="160"/>
      <c r="FM47" s="160"/>
      <c r="FN47" s="160"/>
      <c r="FO47" s="160"/>
      <c r="FP47" s="161"/>
      <c r="FQ47" s="88"/>
      <c r="FR47" s="160"/>
      <c r="FS47" s="160"/>
      <c r="FT47" s="160"/>
      <c r="FU47" s="160"/>
      <c r="FV47" s="160"/>
      <c r="FW47" s="160"/>
      <c r="FX47" s="160"/>
      <c r="FY47" s="161"/>
      <c r="FZ47" s="160"/>
      <c r="GA47" s="160"/>
      <c r="GB47" s="160"/>
      <c r="GC47" s="160"/>
      <c r="GD47" s="160"/>
      <c r="GE47" s="160"/>
      <c r="GF47" s="160"/>
      <c r="GG47" s="160"/>
      <c r="GH47" s="160"/>
      <c r="GI47" s="160"/>
      <c r="GJ47" s="160"/>
      <c r="GK47" s="160"/>
      <c r="GL47" s="160"/>
      <c r="GM47" s="160"/>
      <c r="GN47" s="160"/>
      <c r="GO47" s="161"/>
      <c r="GP47" s="88"/>
      <c r="GQ47" s="160"/>
      <c r="GR47" s="160">
        <v>4</v>
      </c>
      <c r="GS47" s="160"/>
      <c r="GT47" s="160"/>
      <c r="GU47" s="160"/>
      <c r="GV47" s="160"/>
      <c r="GW47" s="160"/>
      <c r="GX47" s="160"/>
      <c r="GY47" s="160"/>
      <c r="GZ47" s="160"/>
      <c r="HA47" s="160"/>
      <c r="HB47" s="160"/>
      <c r="HC47" s="160"/>
      <c r="HD47" s="160"/>
      <c r="HE47" s="160"/>
      <c r="HF47" s="160"/>
      <c r="HG47" s="160"/>
      <c r="HH47" s="160"/>
      <c r="HI47" s="160"/>
      <c r="HJ47" s="160"/>
      <c r="HK47" s="160"/>
      <c r="HL47" s="161"/>
      <c r="HM47" s="160">
        <f t="shared" si="66"/>
        <v>5</v>
      </c>
      <c r="HN47" s="163">
        <f t="shared" si="67"/>
        <v>1.8402649981597351E-3</v>
      </c>
      <c r="HO47" s="164">
        <f t="shared" si="83"/>
        <v>3.7173352962826658E-2</v>
      </c>
      <c r="HP47" s="165" t="str">
        <f t="shared" si="68"/>
        <v>Scutheon</v>
      </c>
      <c r="HQ47" s="159">
        <f t="shared" si="69"/>
        <v>0</v>
      </c>
      <c r="HR47" s="159">
        <f t="shared" si="70"/>
        <v>0</v>
      </c>
      <c r="HS47" s="159">
        <f t="shared" si="71"/>
        <v>0</v>
      </c>
      <c r="HT47" s="160">
        <f t="shared" si="72"/>
        <v>0</v>
      </c>
      <c r="HU47" s="160">
        <f t="shared" si="73"/>
        <v>0</v>
      </c>
      <c r="HV47" s="160">
        <f t="shared" si="74"/>
        <v>0</v>
      </c>
      <c r="HW47" s="160">
        <f t="shared" si="75"/>
        <v>1</v>
      </c>
      <c r="HX47" s="160">
        <f t="shared" si="76"/>
        <v>0</v>
      </c>
      <c r="HY47" s="140">
        <f t="shared" si="77"/>
        <v>1</v>
      </c>
      <c r="HZ47" s="160">
        <f t="shared" si="78"/>
        <v>0</v>
      </c>
      <c r="IA47" s="160">
        <f t="shared" si="79"/>
        <v>0</v>
      </c>
      <c r="IB47" s="160">
        <f t="shared" si="80"/>
        <v>0</v>
      </c>
      <c r="IC47" s="160">
        <f t="shared" si="81"/>
        <v>4</v>
      </c>
      <c r="ID47" s="166">
        <f t="shared" si="82"/>
        <v>5</v>
      </c>
      <c r="IE47" s="167">
        <f>+ID47/'Dataset 5. Summary'!P$4</f>
        <v>1.8402649981597351E-3</v>
      </c>
    </row>
    <row r="48" spans="2:239" x14ac:dyDescent="0.25">
      <c r="B48" s="141" t="s">
        <v>347</v>
      </c>
      <c r="C48" s="159" t="s">
        <v>328</v>
      </c>
      <c r="D48" s="88"/>
      <c r="E48" s="160"/>
      <c r="F48" s="161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60"/>
      <c r="CG48" s="160"/>
      <c r="CH48" s="160"/>
      <c r="CI48" s="160"/>
      <c r="CJ48" s="160"/>
      <c r="CK48" s="160"/>
      <c r="CL48" s="160"/>
      <c r="CM48" s="160"/>
      <c r="CN48" s="160"/>
      <c r="CO48" s="160"/>
      <c r="CP48" s="160"/>
      <c r="CQ48" s="160"/>
      <c r="CR48" s="160"/>
      <c r="CS48" s="88"/>
      <c r="CT48" s="160"/>
      <c r="CU48" s="160"/>
      <c r="CV48" s="160"/>
      <c r="CW48" s="160"/>
      <c r="CX48" s="160"/>
      <c r="CY48" s="160"/>
      <c r="CZ48" s="161"/>
      <c r="DA48" s="88"/>
      <c r="DB48" s="160"/>
      <c r="DC48" s="160"/>
      <c r="DD48" s="160"/>
      <c r="DE48" s="160"/>
      <c r="DF48" s="160"/>
      <c r="DG48" s="160"/>
      <c r="DH48" s="160"/>
      <c r="DI48" s="160"/>
      <c r="DJ48" s="160"/>
      <c r="DK48" s="160"/>
      <c r="DL48" s="160"/>
      <c r="DM48" s="160"/>
      <c r="DN48" s="160"/>
      <c r="DO48" s="160"/>
      <c r="DP48" s="160"/>
      <c r="DQ48" s="160"/>
      <c r="DR48" s="160"/>
      <c r="DS48" s="160"/>
      <c r="DT48" s="160"/>
      <c r="DU48" s="160"/>
      <c r="DV48" s="160"/>
      <c r="DW48" s="160"/>
      <c r="DX48" s="160"/>
      <c r="DY48" s="160"/>
      <c r="DZ48" s="160"/>
      <c r="EA48" s="160"/>
      <c r="EB48" s="160"/>
      <c r="EC48" s="161"/>
      <c r="ED48" s="160"/>
      <c r="EE48" s="160"/>
      <c r="EF48" s="162"/>
      <c r="EG48" s="160"/>
      <c r="EH48" s="160"/>
      <c r="EI48" s="160"/>
      <c r="EJ48" s="160"/>
      <c r="EK48" s="160"/>
      <c r="EL48" s="160"/>
      <c r="EM48" s="160"/>
      <c r="EN48" s="160"/>
      <c r="EO48" s="160"/>
      <c r="EP48" s="88"/>
      <c r="EQ48" s="160"/>
      <c r="ER48" s="160"/>
      <c r="ES48" s="160"/>
      <c r="ET48" s="160"/>
      <c r="EU48" s="160"/>
      <c r="EV48" s="160"/>
      <c r="EW48" s="160"/>
      <c r="EX48" s="160"/>
      <c r="EY48" s="160"/>
      <c r="EZ48" s="160"/>
      <c r="FA48" s="161"/>
      <c r="FB48" s="160"/>
      <c r="FC48" s="160"/>
      <c r="FD48" s="160"/>
      <c r="FE48" s="160"/>
      <c r="FF48" s="160"/>
      <c r="FG48" s="88"/>
      <c r="FH48" s="160"/>
      <c r="FI48" s="160"/>
      <c r="FJ48" s="160"/>
      <c r="FK48" s="160"/>
      <c r="FL48" s="160"/>
      <c r="FM48" s="160"/>
      <c r="FN48" s="160"/>
      <c r="FO48" s="160"/>
      <c r="FP48" s="161"/>
      <c r="FQ48" s="88"/>
      <c r="FR48" s="160"/>
      <c r="FS48" s="160"/>
      <c r="FT48" s="160"/>
      <c r="FU48" s="160"/>
      <c r="FV48" s="160"/>
      <c r="FW48" s="160"/>
      <c r="FX48" s="160"/>
      <c r="FY48" s="161"/>
      <c r="FZ48" s="160"/>
      <c r="GA48" s="160"/>
      <c r="GB48" s="160"/>
      <c r="GC48" s="160"/>
      <c r="GD48" s="160"/>
      <c r="GE48" s="160"/>
      <c r="GF48" s="160"/>
      <c r="GG48" s="160"/>
      <c r="GH48" s="160"/>
      <c r="GI48" s="160"/>
      <c r="GJ48" s="160"/>
      <c r="GK48" s="160"/>
      <c r="GL48" s="160"/>
      <c r="GM48" s="160"/>
      <c r="GN48" s="160"/>
      <c r="GO48" s="161"/>
      <c r="GP48" s="88"/>
      <c r="GQ48" s="160"/>
      <c r="GR48" s="160">
        <v>2</v>
      </c>
      <c r="GS48" s="160"/>
      <c r="GT48" s="160"/>
      <c r="GU48" s="160"/>
      <c r="GV48" s="160"/>
      <c r="GW48" s="160"/>
      <c r="GX48" s="160"/>
      <c r="GY48" s="160"/>
      <c r="GZ48" s="160"/>
      <c r="HA48" s="160"/>
      <c r="HB48" s="160"/>
      <c r="HC48" s="160"/>
      <c r="HD48" s="160"/>
      <c r="HE48" s="160"/>
      <c r="HF48" s="160"/>
      <c r="HG48" s="160"/>
      <c r="HH48" s="160"/>
      <c r="HI48" s="160"/>
      <c r="HJ48" s="160"/>
      <c r="HK48" s="160"/>
      <c r="HL48" s="161"/>
      <c r="HM48" s="160">
        <f t="shared" si="66"/>
        <v>2</v>
      </c>
      <c r="HN48" s="163">
        <f t="shared" si="67"/>
        <v>7.3610599926389399E-4</v>
      </c>
      <c r="HO48" s="164">
        <f t="shared" si="83"/>
        <v>3.7909458962090553E-2</v>
      </c>
      <c r="HP48" s="165" t="str">
        <f t="shared" si="68"/>
        <v>Skillet</v>
      </c>
      <c r="HQ48" s="159">
        <f t="shared" si="69"/>
        <v>0</v>
      </c>
      <c r="HR48" s="159">
        <f t="shared" si="70"/>
        <v>0</v>
      </c>
      <c r="HS48" s="159">
        <f t="shared" si="71"/>
        <v>0</v>
      </c>
      <c r="HT48" s="160">
        <f t="shared" si="72"/>
        <v>0</v>
      </c>
      <c r="HU48" s="160">
        <f t="shared" si="73"/>
        <v>0</v>
      </c>
      <c r="HV48" s="160">
        <f t="shared" si="74"/>
        <v>0</v>
      </c>
      <c r="HW48" s="160">
        <f t="shared" si="75"/>
        <v>0</v>
      </c>
      <c r="HX48" s="160">
        <f t="shared" si="76"/>
        <v>0</v>
      </c>
      <c r="HY48" s="140">
        <f t="shared" si="77"/>
        <v>0</v>
      </c>
      <c r="HZ48" s="160">
        <f t="shared" si="78"/>
        <v>0</v>
      </c>
      <c r="IA48" s="160">
        <f t="shared" si="79"/>
        <v>0</v>
      </c>
      <c r="IB48" s="160">
        <f t="shared" si="80"/>
        <v>0</v>
      </c>
      <c r="IC48" s="160">
        <f t="shared" si="81"/>
        <v>2</v>
      </c>
      <c r="ID48" s="166">
        <f t="shared" si="82"/>
        <v>2</v>
      </c>
      <c r="IE48" s="167">
        <f>+ID48/'Dataset 5. Summary'!P$4</f>
        <v>7.3610599926389399E-4</v>
      </c>
    </row>
    <row r="49" spans="2:239" ht="15.6" customHeight="1" x14ac:dyDescent="0.25">
      <c r="B49" s="141" t="s">
        <v>347</v>
      </c>
      <c r="C49" s="160" t="s">
        <v>315</v>
      </c>
      <c r="D49" s="88"/>
      <c r="E49" s="160"/>
      <c r="F49" s="161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0"/>
      <c r="CN49" s="160"/>
      <c r="CO49" s="160"/>
      <c r="CP49" s="160"/>
      <c r="CQ49" s="160"/>
      <c r="CR49" s="160"/>
      <c r="CS49" s="88"/>
      <c r="CT49" s="160"/>
      <c r="CU49" s="160"/>
      <c r="CV49" s="160"/>
      <c r="CW49" s="160"/>
      <c r="CX49" s="160"/>
      <c r="CY49" s="160"/>
      <c r="CZ49" s="161"/>
      <c r="DA49" s="88"/>
      <c r="DB49" s="160"/>
      <c r="DC49" s="160"/>
      <c r="DD49" s="160"/>
      <c r="DE49" s="160"/>
      <c r="DF49" s="160"/>
      <c r="DG49" s="160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61"/>
      <c r="ED49" s="160"/>
      <c r="EE49" s="160"/>
      <c r="EF49" s="162"/>
      <c r="EG49" s="160"/>
      <c r="EH49" s="160"/>
      <c r="EI49" s="160"/>
      <c r="EJ49" s="160"/>
      <c r="EK49" s="160"/>
      <c r="EL49" s="160"/>
      <c r="EM49" s="160"/>
      <c r="EN49" s="160"/>
      <c r="EO49" s="160"/>
      <c r="EP49" s="88"/>
      <c r="EQ49" s="160"/>
      <c r="ER49" s="160"/>
      <c r="ES49" s="160"/>
      <c r="ET49" s="160"/>
      <c r="EU49" s="160">
        <v>3</v>
      </c>
      <c r="EV49" s="160"/>
      <c r="EW49" s="160"/>
      <c r="EX49" s="160"/>
      <c r="EY49" s="160"/>
      <c r="EZ49" s="160"/>
      <c r="FA49" s="161"/>
      <c r="FB49" s="160"/>
      <c r="FC49" s="160"/>
      <c r="FD49" s="160"/>
      <c r="FE49" s="160"/>
      <c r="FF49" s="160"/>
      <c r="FG49" s="88"/>
      <c r="FH49" s="160"/>
      <c r="FI49" s="160"/>
      <c r="FJ49" s="160"/>
      <c r="FK49" s="160"/>
      <c r="FL49" s="160"/>
      <c r="FM49" s="160"/>
      <c r="FN49" s="160"/>
      <c r="FO49" s="160"/>
      <c r="FP49" s="161"/>
      <c r="FQ49" s="88"/>
      <c r="FR49" s="160"/>
      <c r="FS49" s="160"/>
      <c r="FT49" s="160"/>
      <c r="FU49" s="160"/>
      <c r="FV49" s="160"/>
      <c r="FW49" s="160"/>
      <c r="FX49" s="160"/>
      <c r="FY49" s="161"/>
      <c r="FZ49" s="160"/>
      <c r="GA49" s="160"/>
      <c r="GB49" s="160"/>
      <c r="GC49" s="160"/>
      <c r="GD49" s="160"/>
      <c r="GE49" s="160"/>
      <c r="GF49" s="160"/>
      <c r="GG49" s="160"/>
      <c r="GH49" s="160"/>
      <c r="GI49" s="160"/>
      <c r="GJ49" s="160"/>
      <c r="GK49" s="160"/>
      <c r="GL49" s="160"/>
      <c r="GM49" s="160"/>
      <c r="GN49" s="160"/>
      <c r="GO49" s="161"/>
      <c r="GP49" s="88"/>
      <c r="GQ49" s="160"/>
      <c r="GR49" s="160"/>
      <c r="GS49" s="160"/>
      <c r="GT49" s="160"/>
      <c r="GU49" s="160"/>
      <c r="GV49" s="160"/>
      <c r="GW49" s="160"/>
      <c r="GX49" s="160"/>
      <c r="GY49" s="160"/>
      <c r="GZ49" s="160"/>
      <c r="HA49" s="160"/>
      <c r="HB49" s="160"/>
      <c r="HC49" s="160"/>
      <c r="HD49" s="160"/>
      <c r="HE49" s="160"/>
      <c r="HF49" s="160"/>
      <c r="HG49" s="160"/>
      <c r="HH49" s="160"/>
      <c r="HI49" s="160"/>
      <c r="HJ49" s="160"/>
      <c r="HK49" s="160"/>
      <c r="HL49" s="161"/>
      <c r="HM49" s="160">
        <f t="shared" si="66"/>
        <v>3</v>
      </c>
      <c r="HN49" s="163">
        <f t="shared" si="67"/>
        <v>1.1041589988958411E-3</v>
      </c>
      <c r="HO49" s="164">
        <f t="shared" si="83"/>
        <v>3.9013617960986395E-2</v>
      </c>
      <c r="HP49" s="165" t="str">
        <f t="shared" si="68"/>
        <v>Strike-a-light</v>
      </c>
      <c r="HQ49" s="159">
        <f t="shared" si="69"/>
        <v>0</v>
      </c>
      <c r="HR49" s="159">
        <f t="shared" si="70"/>
        <v>0</v>
      </c>
      <c r="HS49" s="159">
        <f t="shared" si="71"/>
        <v>0</v>
      </c>
      <c r="HT49" s="160">
        <f t="shared" si="72"/>
        <v>0</v>
      </c>
      <c r="HU49" s="160">
        <f t="shared" si="73"/>
        <v>0</v>
      </c>
      <c r="HV49" s="160">
        <f t="shared" si="74"/>
        <v>0</v>
      </c>
      <c r="HW49" s="160">
        <f t="shared" si="75"/>
        <v>0</v>
      </c>
      <c r="HX49" s="160">
        <f t="shared" si="76"/>
        <v>3</v>
      </c>
      <c r="HY49" s="140">
        <f t="shared" si="77"/>
        <v>3</v>
      </c>
      <c r="HZ49" s="160">
        <f t="shared" si="78"/>
        <v>0</v>
      </c>
      <c r="IA49" s="160">
        <f t="shared" si="79"/>
        <v>0</v>
      </c>
      <c r="IB49" s="160">
        <f t="shared" si="80"/>
        <v>0</v>
      </c>
      <c r="IC49" s="160">
        <f t="shared" si="81"/>
        <v>0</v>
      </c>
      <c r="ID49" s="166">
        <f t="shared" si="82"/>
        <v>3</v>
      </c>
      <c r="IE49" s="167">
        <f>+ID49/'Dataset 5. Summary'!P$4</f>
        <v>1.1041589988958411E-3</v>
      </c>
    </row>
    <row r="50" spans="2:239" x14ac:dyDescent="0.25">
      <c r="B50" s="141" t="s">
        <v>347</v>
      </c>
      <c r="C50" s="159" t="s">
        <v>113</v>
      </c>
      <c r="D50" s="88"/>
      <c r="E50" s="160"/>
      <c r="F50" s="161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  <c r="BI50" s="160"/>
      <c r="BJ50" s="160"/>
      <c r="BK50" s="160"/>
      <c r="BL50" s="160"/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0"/>
      <c r="BX50" s="160"/>
      <c r="BY50" s="160"/>
      <c r="BZ50" s="160"/>
      <c r="CA50" s="160"/>
      <c r="CB50" s="160"/>
      <c r="CC50" s="160"/>
      <c r="CD50" s="160"/>
      <c r="CE50" s="160"/>
      <c r="CF50" s="160"/>
      <c r="CG50" s="160"/>
      <c r="CH50" s="160"/>
      <c r="CI50" s="160"/>
      <c r="CJ50" s="160"/>
      <c r="CK50" s="160">
        <v>1</v>
      </c>
      <c r="CL50" s="160"/>
      <c r="CM50" s="160"/>
      <c r="CN50" s="160"/>
      <c r="CO50" s="160"/>
      <c r="CP50" s="160"/>
      <c r="CQ50" s="160"/>
      <c r="CR50" s="160"/>
      <c r="CS50" s="88"/>
      <c r="CT50" s="160"/>
      <c r="CU50" s="160"/>
      <c r="CV50" s="160"/>
      <c r="CW50" s="160"/>
      <c r="CX50" s="160"/>
      <c r="CY50" s="160"/>
      <c r="CZ50" s="161"/>
      <c r="DA50" s="88"/>
      <c r="DB50" s="160"/>
      <c r="DC50" s="160"/>
      <c r="DD50" s="160"/>
      <c r="DE50" s="160">
        <v>4</v>
      </c>
      <c r="DF50" s="160"/>
      <c r="DG50" s="160"/>
      <c r="DH50" s="160"/>
      <c r="DI50" s="160"/>
      <c r="DJ50" s="160"/>
      <c r="DK50" s="160"/>
      <c r="DL50" s="160"/>
      <c r="DM50" s="160"/>
      <c r="DN50" s="160"/>
      <c r="DO50" s="160">
        <v>2</v>
      </c>
      <c r="DP50" s="160"/>
      <c r="DQ50" s="160"/>
      <c r="DR50" s="160">
        <v>19</v>
      </c>
      <c r="DS50" s="160"/>
      <c r="DT50" s="160"/>
      <c r="DU50" s="160">
        <v>1</v>
      </c>
      <c r="DV50" s="160"/>
      <c r="DW50" s="160"/>
      <c r="DX50" s="160"/>
      <c r="DY50" s="160"/>
      <c r="DZ50" s="160"/>
      <c r="EA50" s="160"/>
      <c r="EB50" s="160"/>
      <c r="EC50" s="161"/>
      <c r="ED50" s="160"/>
      <c r="EE50" s="160"/>
      <c r="EF50" s="162"/>
      <c r="EG50" s="160"/>
      <c r="EH50" s="160"/>
      <c r="EI50" s="160"/>
      <c r="EJ50" s="160"/>
      <c r="EK50" s="160"/>
      <c r="EL50" s="160"/>
      <c r="EM50" s="160">
        <v>1</v>
      </c>
      <c r="EN50" s="160"/>
      <c r="EO50" s="160"/>
      <c r="EP50" s="88">
        <v>5</v>
      </c>
      <c r="EQ50" s="160">
        <v>1</v>
      </c>
      <c r="ER50" s="160"/>
      <c r="ES50" s="160">
        <v>6</v>
      </c>
      <c r="ET50" s="160"/>
      <c r="EU50" s="160"/>
      <c r="EV50" s="160"/>
      <c r="EW50" s="160">
        <v>9</v>
      </c>
      <c r="EX50" s="160"/>
      <c r="EY50" s="160"/>
      <c r="EZ50" s="160"/>
      <c r="FA50" s="161"/>
      <c r="FB50" s="160"/>
      <c r="FC50" s="160"/>
      <c r="FD50" s="160"/>
      <c r="FE50" s="160"/>
      <c r="FF50" s="160"/>
      <c r="FG50" s="88"/>
      <c r="FH50" s="160"/>
      <c r="FI50" s="160"/>
      <c r="FJ50" s="160"/>
      <c r="FK50" s="160"/>
      <c r="FL50" s="160"/>
      <c r="FM50" s="160"/>
      <c r="FN50" s="160"/>
      <c r="FO50" s="160"/>
      <c r="FP50" s="161"/>
      <c r="FQ50" s="88"/>
      <c r="FR50" s="160"/>
      <c r="FS50" s="160"/>
      <c r="FT50" s="160"/>
      <c r="FU50" s="160"/>
      <c r="FV50" s="160"/>
      <c r="FW50" s="160"/>
      <c r="FX50" s="160"/>
      <c r="FY50" s="161"/>
      <c r="FZ50" s="160"/>
      <c r="GA50" s="160"/>
      <c r="GB50" s="160"/>
      <c r="GC50" s="160"/>
      <c r="GD50" s="160"/>
      <c r="GE50" s="160"/>
      <c r="GF50" s="160"/>
      <c r="GG50" s="160"/>
      <c r="GH50" s="160"/>
      <c r="GI50" s="160"/>
      <c r="GJ50" s="160"/>
      <c r="GK50" s="160"/>
      <c r="GL50" s="160"/>
      <c r="GM50" s="160"/>
      <c r="GN50" s="160"/>
      <c r="GO50" s="161"/>
      <c r="GP50" s="88"/>
      <c r="GQ50" s="160"/>
      <c r="GR50" s="160"/>
      <c r="GS50" s="160"/>
      <c r="GT50" s="160"/>
      <c r="GU50" s="160"/>
      <c r="GV50" s="160"/>
      <c r="GW50" s="160"/>
      <c r="GX50" s="160"/>
      <c r="GY50" s="160"/>
      <c r="GZ50" s="160"/>
      <c r="HA50" s="160"/>
      <c r="HB50" s="160"/>
      <c r="HC50" s="160"/>
      <c r="HD50" s="160"/>
      <c r="HE50" s="160"/>
      <c r="HF50" s="160"/>
      <c r="HG50" s="160"/>
      <c r="HH50" s="160"/>
      <c r="HI50" s="160"/>
      <c r="HJ50" s="160"/>
      <c r="HK50" s="160"/>
      <c r="HL50" s="161"/>
      <c r="HM50" s="160">
        <f t="shared" si="66"/>
        <v>49</v>
      </c>
      <c r="HN50" s="163">
        <f t="shared" si="67"/>
        <v>1.8034596981965401E-2</v>
      </c>
      <c r="HO50" s="164">
        <f t="shared" si="83"/>
        <v>5.70482149429518E-2</v>
      </c>
      <c r="HP50" s="165" t="str">
        <f t="shared" si="68"/>
        <v>Vessel</v>
      </c>
      <c r="HQ50" s="159">
        <f t="shared" si="69"/>
        <v>0</v>
      </c>
      <c r="HR50" s="159">
        <f t="shared" si="70"/>
        <v>0</v>
      </c>
      <c r="HS50" s="159">
        <f t="shared" si="71"/>
        <v>1</v>
      </c>
      <c r="HT50" s="160">
        <f t="shared" si="72"/>
        <v>1</v>
      </c>
      <c r="HU50" s="160">
        <f t="shared" si="73"/>
        <v>0</v>
      </c>
      <c r="HV50" s="160">
        <f t="shared" si="74"/>
        <v>26</v>
      </c>
      <c r="HW50" s="160">
        <f t="shared" si="75"/>
        <v>1</v>
      </c>
      <c r="HX50" s="160">
        <f t="shared" si="76"/>
        <v>21</v>
      </c>
      <c r="HY50" s="140">
        <f t="shared" si="77"/>
        <v>48</v>
      </c>
      <c r="HZ50" s="160">
        <f t="shared" si="78"/>
        <v>0</v>
      </c>
      <c r="IA50" s="160">
        <f t="shared" si="79"/>
        <v>0</v>
      </c>
      <c r="IB50" s="160">
        <f t="shared" si="80"/>
        <v>0</v>
      </c>
      <c r="IC50" s="160">
        <f t="shared" si="81"/>
        <v>0</v>
      </c>
      <c r="ID50" s="166">
        <f t="shared" si="82"/>
        <v>49</v>
      </c>
      <c r="IE50" s="167">
        <f>+ID50/'Dataset 5. Summary'!P$4</f>
        <v>1.8034596981965401E-2</v>
      </c>
    </row>
    <row r="51" spans="2:239" x14ac:dyDescent="0.25">
      <c r="B51" s="141" t="s">
        <v>347</v>
      </c>
      <c r="C51" s="159" t="s">
        <v>126</v>
      </c>
      <c r="D51" s="88"/>
      <c r="E51" s="160"/>
      <c r="F51" s="161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  <c r="CD51" s="160"/>
      <c r="CE51" s="160"/>
      <c r="CF51" s="160"/>
      <c r="CG51" s="160"/>
      <c r="CH51" s="160"/>
      <c r="CI51" s="160"/>
      <c r="CJ51" s="160"/>
      <c r="CK51" s="160"/>
      <c r="CL51" s="160"/>
      <c r="CM51" s="160"/>
      <c r="CN51" s="160"/>
      <c r="CO51" s="160"/>
      <c r="CP51" s="160"/>
      <c r="CQ51" s="160"/>
      <c r="CR51" s="160"/>
      <c r="CS51" s="88"/>
      <c r="CT51" s="160"/>
      <c r="CU51" s="160"/>
      <c r="CV51" s="160"/>
      <c r="CW51" s="160"/>
      <c r="CX51" s="160"/>
      <c r="CY51" s="160"/>
      <c r="CZ51" s="161"/>
      <c r="DA51" s="88"/>
      <c r="DB51" s="160"/>
      <c r="DC51" s="160"/>
      <c r="DD51" s="160"/>
      <c r="DE51" s="160">
        <v>2</v>
      </c>
      <c r="DF51" s="160"/>
      <c r="DG51" s="160"/>
      <c r="DH51" s="160"/>
      <c r="DI51" s="160"/>
      <c r="DJ51" s="160"/>
      <c r="DK51" s="160"/>
      <c r="DL51" s="160"/>
      <c r="DM51" s="160"/>
      <c r="DN51" s="160"/>
      <c r="DO51" s="160"/>
      <c r="DP51" s="160"/>
      <c r="DQ51" s="160"/>
      <c r="DR51" s="160"/>
      <c r="DS51" s="160"/>
      <c r="DT51" s="160"/>
      <c r="DU51" s="160"/>
      <c r="DV51" s="160"/>
      <c r="DW51" s="160"/>
      <c r="DX51" s="160"/>
      <c r="DY51" s="160"/>
      <c r="DZ51" s="160">
        <v>1</v>
      </c>
      <c r="EA51" s="160">
        <v>1</v>
      </c>
      <c r="EB51" s="160"/>
      <c r="EC51" s="161"/>
      <c r="ED51" s="160"/>
      <c r="EE51" s="160"/>
      <c r="EF51" s="162"/>
      <c r="EG51" s="160"/>
      <c r="EH51" s="160"/>
      <c r="EI51" s="160"/>
      <c r="EJ51" s="160"/>
      <c r="EK51" s="160"/>
      <c r="EL51" s="160"/>
      <c r="EM51" s="160">
        <v>2</v>
      </c>
      <c r="EN51" s="160"/>
      <c r="EO51" s="160"/>
      <c r="EP51" s="88"/>
      <c r="EQ51" s="160"/>
      <c r="ER51" s="160"/>
      <c r="ES51" s="160"/>
      <c r="ET51" s="160"/>
      <c r="EU51" s="160"/>
      <c r="EV51" s="160"/>
      <c r="EW51" s="160"/>
      <c r="EX51" s="160"/>
      <c r="EY51" s="160"/>
      <c r="EZ51" s="160"/>
      <c r="FA51" s="161"/>
      <c r="FB51" s="160"/>
      <c r="FC51" s="160"/>
      <c r="FD51" s="160"/>
      <c r="FE51" s="160"/>
      <c r="FF51" s="160"/>
      <c r="FG51" s="88"/>
      <c r="FH51" s="160"/>
      <c r="FI51" s="160"/>
      <c r="FJ51" s="160"/>
      <c r="FK51" s="160"/>
      <c r="FL51" s="160"/>
      <c r="FM51" s="160"/>
      <c r="FN51" s="160"/>
      <c r="FO51" s="160"/>
      <c r="FP51" s="161"/>
      <c r="FQ51" s="88"/>
      <c r="FR51" s="160"/>
      <c r="FS51" s="160"/>
      <c r="FT51" s="160"/>
      <c r="FU51" s="160"/>
      <c r="FV51" s="160"/>
      <c r="FW51" s="160"/>
      <c r="FX51" s="160"/>
      <c r="FY51" s="161"/>
      <c r="FZ51" s="160"/>
      <c r="GA51" s="160"/>
      <c r="GB51" s="160"/>
      <c r="GC51" s="160"/>
      <c r="GD51" s="160">
        <v>1</v>
      </c>
      <c r="GE51" s="160"/>
      <c r="GF51" s="160"/>
      <c r="GG51" s="160"/>
      <c r="GH51" s="160"/>
      <c r="GI51" s="160"/>
      <c r="GJ51" s="160"/>
      <c r="GK51" s="160"/>
      <c r="GL51" s="160"/>
      <c r="GM51" s="160"/>
      <c r="GN51" s="160"/>
      <c r="GO51" s="161"/>
      <c r="GP51" s="88"/>
      <c r="GQ51" s="160"/>
      <c r="GR51" s="160"/>
      <c r="GS51" s="160"/>
      <c r="GT51" s="160"/>
      <c r="GU51" s="160"/>
      <c r="GV51" s="160"/>
      <c r="GW51" s="160"/>
      <c r="GX51" s="160"/>
      <c r="GY51" s="160"/>
      <c r="GZ51" s="160"/>
      <c r="HA51" s="160"/>
      <c r="HB51" s="160"/>
      <c r="HC51" s="160"/>
      <c r="HD51" s="160"/>
      <c r="HE51" s="160"/>
      <c r="HF51" s="160"/>
      <c r="HG51" s="160"/>
      <c r="HH51" s="160"/>
      <c r="HI51" s="160"/>
      <c r="HJ51" s="160"/>
      <c r="HK51" s="160"/>
      <c r="HL51" s="161"/>
      <c r="HM51" s="160">
        <f t="shared" si="66"/>
        <v>7</v>
      </c>
      <c r="HN51" s="163">
        <f t="shared" si="67"/>
        <v>2.5763709974236291E-3</v>
      </c>
      <c r="HO51" s="164">
        <f t="shared" si="83"/>
        <v>5.9624585940375431E-2</v>
      </c>
      <c r="HP51" s="165" t="str">
        <f t="shared" si="68"/>
        <v>Whetstone</v>
      </c>
      <c r="HQ51" s="159">
        <f t="shared" si="69"/>
        <v>0</v>
      </c>
      <c r="HR51" s="159">
        <f t="shared" si="70"/>
        <v>0</v>
      </c>
      <c r="HS51" s="159">
        <f t="shared" si="71"/>
        <v>0</v>
      </c>
      <c r="HT51" s="160">
        <f t="shared" si="72"/>
        <v>0</v>
      </c>
      <c r="HU51" s="160">
        <f t="shared" si="73"/>
        <v>0</v>
      </c>
      <c r="HV51" s="160">
        <f t="shared" si="74"/>
        <v>4</v>
      </c>
      <c r="HW51" s="160">
        <f t="shared" si="75"/>
        <v>2</v>
      </c>
      <c r="HX51" s="160">
        <f t="shared" si="76"/>
        <v>0</v>
      </c>
      <c r="HY51" s="140">
        <f t="shared" si="77"/>
        <v>6</v>
      </c>
      <c r="HZ51" s="160">
        <f t="shared" si="78"/>
        <v>0</v>
      </c>
      <c r="IA51" s="160">
        <f t="shared" si="79"/>
        <v>0</v>
      </c>
      <c r="IB51" s="160">
        <f t="shared" si="80"/>
        <v>1</v>
      </c>
      <c r="IC51" s="160">
        <f t="shared" si="81"/>
        <v>0</v>
      </c>
      <c r="ID51" s="166">
        <f t="shared" si="82"/>
        <v>7</v>
      </c>
      <c r="IE51" s="167">
        <f>+ID51/'Dataset 5. Summary'!P$4</f>
        <v>2.5763709974236291E-3</v>
      </c>
    </row>
    <row r="52" spans="2:239" ht="15.6" customHeight="1" x14ac:dyDescent="0.25">
      <c r="B52" s="141" t="s">
        <v>352</v>
      </c>
      <c r="C52" s="160" t="s">
        <v>304</v>
      </c>
      <c r="D52" s="88"/>
      <c r="E52" s="160"/>
      <c r="F52" s="161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160"/>
      <c r="BN52" s="160"/>
      <c r="BO52" s="160"/>
      <c r="BP52" s="160"/>
      <c r="BQ52" s="160"/>
      <c r="BR52" s="160"/>
      <c r="BS52" s="160"/>
      <c r="BT52" s="160"/>
      <c r="BU52" s="160"/>
      <c r="BV52" s="160"/>
      <c r="BW52" s="160"/>
      <c r="BX52" s="160"/>
      <c r="BY52" s="160"/>
      <c r="BZ52" s="160"/>
      <c r="CA52" s="160"/>
      <c r="CB52" s="160"/>
      <c r="CC52" s="160"/>
      <c r="CD52" s="160"/>
      <c r="CE52" s="160"/>
      <c r="CF52" s="160"/>
      <c r="CG52" s="160"/>
      <c r="CH52" s="160"/>
      <c r="CI52" s="160"/>
      <c r="CJ52" s="160"/>
      <c r="CK52" s="160"/>
      <c r="CL52" s="160"/>
      <c r="CM52" s="160"/>
      <c r="CN52" s="160"/>
      <c r="CO52" s="160"/>
      <c r="CP52" s="160"/>
      <c r="CQ52" s="160"/>
      <c r="CR52" s="160"/>
      <c r="CS52" s="88"/>
      <c r="CT52" s="160"/>
      <c r="CU52" s="160"/>
      <c r="CV52" s="160"/>
      <c r="CW52" s="160"/>
      <c r="CX52" s="160"/>
      <c r="CY52" s="160"/>
      <c r="CZ52" s="161"/>
      <c r="DA52" s="88"/>
      <c r="DB52" s="160"/>
      <c r="DC52" s="160"/>
      <c r="DD52" s="160"/>
      <c r="DE52" s="160"/>
      <c r="DF52" s="160"/>
      <c r="DG52" s="160"/>
      <c r="DH52" s="160"/>
      <c r="DI52" s="160"/>
      <c r="DJ52" s="160"/>
      <c r="DK52" s="160"/>
      <c r="DL52" s="160"/>
      <c r="DM52" s="160"/>
      <c r="DN52" s="160"/>
      <c r="DO52" s="160"/>
      <c r="DP52" s="160"/>
      <c r="DQ52" s="160"/>
      <c r="DR52" s="160"/>
      <c r="DS52" s="160"/>
      <c r="DT52" s="160"/>
      <c r="DU52" s="160">
        <v>1</v>
      </c>
      <c r="DV52" s="160"/>
      <c r="DW52" s="160"/>
      <c r="DX52" s="160"/>
      <c r="DY52" s="160"/>
      <c r="DZ52" s="160"/>
      <c r="EA52" s="160"/>
      <c r="EB52" s="160"/>
      <c r="EC52" s="161"/>
      <c r="ED52" s="160"/>
      <c r="EE52" s="160"/>
      <c r="EF52" s="162"/>
      <c r="EG52" s="160"/>
      <c r="EH52" s="160"/>
      <c r="EI52" s="160"/>
      <c r="EJ52" s="160"/>
      <c r="EK52" s="160"/>
      <c r="EL52" s="160"/>
      <c r="EM52" s="160"/>
      <c r="EN52" s="160"/>
      <c r="EO52" s="160"/>
      <c r="EP52" s="88"/>
      <c r="EQ52" s="160"/>
      <c r="ER52" s="160"/>
      <c r="ES52" s="160"/>
      <c r="ET52" s="160"/>
      <c r="EU52" s="160"/>
      <c r="EV52" s="160"/>
      <c r="EW52" s="160"/>
      <c r="EX52" s="160"/>
      <c r="EY52" s="160"/>
      <c r="EZ52" s="160"/>
      <c r="FA52" s="161"/>
      <c r="FB52" s="160"/>
      <c r="FC52" s="160"/>
      <c r="FD52" s="160"/>
      <c r="FE52" s="160"/>
      <c r="FF52" s="160"/>
      <c r="FG52" s="88"/>
      <c r="FH52" s="160"/>
      <c r="FI52" s="160"/>
      <c r="FJ52" s="160"/>
      <c r="FK52" s="160"/>
      <c r="FL52" s="160"/>
      <c r="FM52" s="160"/>
      <c r="FN52" s="160"/>
      <c r="FO52" s="160"/>
      <c r="FP52" s="161"/>
      <c r="FQ52" s="88"/>
      <c r="FR52" s="160"/>
      <c r="FS52" s="160"/>
      <c r="FT52" s="160"/>
      <c r="FU52" s="160"/>
      <c r="FV52" s="160"/>
      <c r="FW52" s="160"/>
      <c r="FX52" s="160"/>
      <c r="FY52" s="161"/>
      <c r="FZ52" s="160"/>
      <c r="GA52" s="160"/>
      <c r="GB52" s="160"/>
      <c r="GC52" s="160"/>
      <c r="GD52" s="160"/>
      <c r="GE52" s="160"/>
      <c r="GF52" s="160"/>
      <c r="GG52" s="160"/>
      <c r="GH52" s="160"/>
      <c r="GI52" s="160"/>
      <c r="GJ52" s="160"/>
      <c r="GK52" s="160"/>
      <c r="GL52" s="160"/>
      <c r="GM52" s="160"/>
      <c r="GN52" s="160"/>
      <c r="GO52" s="161"/>
      <c r="GP52" s="88"/>
      <c r="GQ52" s="160"/>
      <c r="GR52" s="160"/>
      <c r="GS52" s="160"/>
      <c r="GT52" s="160"/>
      <c r="GU52" s="160"/>
      <c r="GV52" s="160"/>
      <c r="GW52" s="160"/>
      <c r="GX52" s="160"/>
      <c r="GY52" s="160"/>
      <c r="GZ52" s="160"/>
      <c r="HA52" s="160"/>
      <c r="HB52" s="160"/>
      <c r="HC52" s="160"/>
      <c r="HD52" s="160"/>
      <c r="HE52" s="160"/>
      <c r="HF52" s="160"/>
      <c r="HG52" s="160"/>
      <c r="HH52" s="160"/>
      <c r="HI52" s="160"/>
      <c r="HJ52" s="160"/>
      <c r="HK52" s="160"/>
      <c r="HL52" s="161"/>
      <c r="HM52" s="160">
        <f t="shared" si="66"/>
        <v>1</v>
      </c>
      <c r="HN52" s="163">
        <f t="shared" si="67"/>
        <v>3.6805299963194699E-4</v>
      </c>
      <c r="HO52" s="164">
        <f t="shared" si="83"/>
        <v>5.9992638940007378E-2</v>
      </c>
      <c r="HP52" s="165" t="str">
        <f t="shared" si="68"/>
        <v>Animal head terminal</v>
      </c>
      <c r="HQ52" s="159">
        <f t="shared" si="69"/>
        <v>0</v>
      </c>
      <c r="HR52" s="159">
        <f t="shared" si="70"/>
        <v>0</v>
      </c>
      <c r="HS52" s="159">
        <f t="shared" si="71"/>
        <v>0</v>
      </c>
      <c r="HT52" s="160">
        <f t="shared" si="72"/>
        <v>0</v>
      </c>
      <c r="HU52" s="160">
        <f t="shared" si="73"/>
        <v>0</v>
      </c>
      <c r="HV52" s="160">
        <f t="shared" si="74"/>
        <v>1</v>
      </c>
      <c r="HW52" s="160">
        <f t="shared" si="75"/>
        <v>0</v>
      </c>
      <c r="HX52" s="160">
        <f t="shared" si="76"/>
        <v>0</v>
      </c>
      <c r="HY52" s="140">
        <f t="shared" si="77"/>
        <v>1</v>
      </c>
      <c r="HZ52" s="160">
        <f t="shared" si="78"/>
        <v>0</v>
      </c>
      <c r="IA52" s="160">
        <f t="shared" si="79"/>
        <v>0</v>
      </c>
      <c r="IB52" s="160">
        <f t="shared" si="80"/>
        <v>0</v>
      </c>
      <c r="IC52" s="160">
        <f t="shared" si="81"/>
        <v>0</v>
      </c>
      <c r="ID52" s="166">
        <f t="shared" si="82"/>
        <v>1</v>
      </c>
      <c r="IE52" s="167">
        <f>+ID52/'Dataset 5. Summary'!P$4</f>
        <v>3.6805299963194699E-4</v>
      </c>
    </row>
    <row r="53" spans="2:239" x14ac:dyDescent="0.25">
      <c r="B53" s="141" t="s">
        <v>352</v>
      </c>
      <c r="C53" s="159" t="s">
        <v>114</v>
      </c>
      <c r="D53" s="88"/>
      <c r="E53" s="160"/>
      <c r="F53" s="161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60"/>
      <c r="CE53" s="160"/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88"/>
      <c r="CT53" s="160"/>
      <c r="CU53" s="160"/>
      <c r="CV53" s="160"/>
      <c r="CW53" s="160"/>
      <c r="CX53" s="160"/>
      <c r="CY53" s="160"/>
      <c r="CZ53" s="161"/>
      <c r="DA53" s="88"/>
      <c r="DB53" s="160"/>
      <c r="DC53" s="160"/>
      <c r="DD53" s="160"/>
      <c r="DE53" s="160"/>
      <c r="DF53" s="160"/>
      <c r="DG53" s="160"/>
      <c r="DH53" s="160">
        <v>1</v>
      </c>
      <c r="DI53" s="160"/>
      <c r="DJ53" s="160"/>
      <c r="DK53" s="160"/>
      <c r="DL53" s="160"/>
      <c r="DM53" s="160"/>
      <c r="DN53" s="160"/>
      <c r="DO53" s="160"/>
      <c r="DP53" s="160"/>
      <c r="DQ53" s="160"/>
      <c r="DR53" s="160"/>
      <c r="DS53" s="160"/>
      <c r="DT53" s="160"/>
      <c r="DU53" s="160"/>
      <c r="DV53" s="160"/>
      <c r="DW53" s="160"/>
      <c r="DX53" s="160"/>
      <c r="DY53" s="160"/>
      <c r="DZ53" s="160"/>
      <c r="EA53" s="160"/>
      <c r="EB53" s="160"/>
      <c r="EC53" s="161"/>
      <c r="ED53" s="160"/>
      <c r="EE53" s="160"/>
      <c r="EF53" s="162"/>
      <c r="EG53" s="160"/>
      <c r="EH53" s="160"/>
      <c r="EI53" s="160"/>
      <c r="EJ53" s="160"/>
      <c r="EK53" s="160"/>
      <c r="EL53" s="160"/>
      <c r="EM53" s="160"/>
      <c r="EN53" s="160"/>
      <c r="EO53" s="160">
        <v>1</v>
      </c>
      <c r="EP53" s="88"/>
      <c r="EQ53" s="160"/>
      <c r="ER53" s="160"/>
      <c r="ES53" s="160"/>
      <c r="ET53" s="160"/>
      <c r="EU53" s="160"/>
      <c r="EV53" s="160"/>
      <c r="EW53" s="160"/>
      <c r="EX53" s="160"/>
      <c r="EY53" s="160"/>
      <c r="EZ53" s="160"/>
      <c r="FA53" s="161"/>
      <c r="FB53" s="160"/>
      <c r="FC53" s="160"/>
      <c r="FD53" s="160"/>
      <c r="FE53" s="160"/>
      <c r="FF53" s="160"/>
      <c r="FG53" s="88"/>
      <c r="FH53" s="160"/>
      <c r="FI53" s="160"/>
      <c r="FJ53" s="160"/>
      <c r="FK53" s="160"/>
      <c r="FL53" s="160"/>
      <c r="FM53" s="160"/>
      <c r="FN53" s="160"/>
      <c r="FO53" s="160"/>
      <c r="FP53" s="161"/>
      <c r="FQ53" s="88"/>
      <c r="FR53" s="160"/>
      <c r="FS53" s="160"/>
      <c r="FT53" s="160"/>
      <c r="FU53" s="160"/>
      <c r="FV53" s="160"/>
      <c r="FW53" s="160"/>
      <c r="FX53" s="160"/>
      <c r="FY53" s="161"/>
      <c r="FZ53" s="160"/>
      <c r="GA53" s="160"/>
      <c r="GB53" s="160"/>
      <c r="GC53" s="160"/>
      <c r="GD53" s="160"/>
      <c r="GE53" s="160"/>
      <c r="GF53" s="160"/>
      <c r="GG53" s="160"/>
      <c r="GH53" s="160"/>
      <c r="GI53" s="160"/>
      <c r="GJ53" s="160"/>
      <c r="GK53" s="160"/>
      <c r="GL53" s="160"/>
      <c r="GM53" s="160"/>
      <c r="GN53" s="160"/>
      <c r="GO53" s="161"/>
      <c r="GP53" s="88"/>
      <c r="GQ53" s="160"/>
      <c r="GR53" s="160"/>
      <c r="GS53" s="160"/>
      <c r="GT53" s="160"/>
      <c r="GU53" s="160"/>
      <c r="GV53" s="160"/>
      <c r="GW53" s="160"/>
      <c r="GX53" s="160"/>
      <c r="GY53" s="160"/>
      <c r="GZ53" s="160"/>
      <c r="HA53" s="160"/>
      <c r="HB53" s="160"/>
      <c r="HC53" s="160"/>
      <c r="HD53" s="160"/>
      <c r="HE53" s="160"/>
      <c r="HF53" s="160"/>
      <c r="HG53" s="160"/>
      <c r="HH53" s="160"/>
      <c r="HI53" s="160"/>
      <c r="HJ53" s="160"/>
      <c r="HK53" s="160"/>
      <c r="HL53" s="161"/>
      <c r="HM53" s="160">
        <f t="shared" si="66"/>
        <v>2</v>
      </c>
      <c r="HN53" s="163">
        <f t="shared" si="67"/>
        <v>7.3610599926389399E-4</v>
      </c>
      <c r="HO53" s="164">
        <f t="shared" si="83"/>
        <v>6.0728744939271273E-2</v>
      </c>
      <c r="HP53" s="165" t="str">
        <f t="shared" si="68"/>
        <v>Annular brooch</v>
      </c>
      <c r="HQ53" s="159">
        <f t="shared" si="69"/>
        <v>0</v>
      </c>
      <c r="HR53" s="159">
        <f t="shared" si="70"/>
        <v>0</v>
      </c>
      <c r="HS53" s="159">
        <f t="shared" si="71"/>
        <v>0</v>
      </c>
      <c r="HT53" s="160">
        <f t="shared" si="72"/>
        <v>0</v>
      </c>
      <c r="HU53" s="160">
        <f t="shared" si="73"/>
        <v>0</v>
      </c>
      <c r="HV53" s="160">
        <f t="shared" si="74"/>
        <v>1</v>
      </c>
      <c r="HW53" s="160">
        <f t="shared" si="75"/>
        <v>1</v>
      </c>
      <c r="HX53" s="160">
        <f t="shared" si="76"/>
        <v>0</v>
      </c>
      <c r="HY53" s="140">
        <f t="shared" si="77"/>
        <v>2</v>
      </c>
      <c r="HZ53" s="160">
        <f t="shared" si="78"/>
        <v>0</v>
      </c>
      <c r="IA53" s="160">
        <f t="shared" si="79"/>
        <v>0</v>
      </c>
      <c r="IB53" s="160">
        <f t="shared" si="80"/>
        <v>0</v>
      </c>
      <c r="IC53" s="160">
        <f t="shared" si="81"/>
        <v>0</v>
      </c>
      <c r="ID53" s="166">
        <f t="shared" si="82"/>
        <v>2</v>
      </c>
      <c r="IE53" s="167">
        <f>+ID53/'Dataset 5. Summary'!P$4</f>
        <v>7.3610599926389399E-4</v>
      </c>
    </row>
    <row r="54" spans="2:239" ht="15.6" customHeight="1" x14ac:dyDescent="0.25">
      <c r="B54" s="141" t="s">
        <v>352</v>
      </c>
      <c r="C54" s="159" t="s">
        <v>121</v>
      </c>
      <c r="D54" s="88"/>
      <c r="E54" s="160"/>
      <c r="F54" s="161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>
        <v>9</v>
      </c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  <c r="CD54" s="160"/>
      <c r="CE54" s="160"/>
      <c r="CF54" s="160"/>
      <c r="CG54" s="160"/>
      <c r="CH54" s="160"/>
      <c r="CI54" s="160"/>
      <c r="CJ54" s="160"/>
      <c r="CK54" s="160"/>
      <c r="CL54" s="160"/>
      <c r="CM54" s="160"/>
      <c r="CN54" s="160"/>
      <c r="CO54" s="160"/>
      <c r="CP54" s="160"/>
      <c r="CQ54" s="160"/>
      <c r="CR54" s="160"/>
      <c r="CS54" s="88"/>
      <c r="CT54" s="160"/>
      <c r="CU54" s="160"/>
      <c r="CV54" s="160"/>
      <c r="CW54" s="160"/>
      <c r="CX54" s="160"/>
      <c r="CY54" s="160"/>
      <c r="CZ54" s="161"/>
      <c r="DA54" s="88"/>
      <c r="DB54" s="160"/>
      <c r="DC54" s="160"/>
      <c r="DD54" s="160"/>
      <c r="DE54" s="160"/>
      <c r="DF54" s="160"/>
      <c r="DG54" s="160"/>
      <c r="DH54" s="160">
        <v>1</v>
      </c>
      <c r="DI54" s="160"/>
      <c r="DJ54" s="160"/>
      <c r="DK54" s="160">
        <v>1</v>
      </c>
      <c r="DL54" s="160"/>
      <c r="DM54" s="160"/>
      <c r="DN54" s="160"/>
      <c r="DO54" s="160"/>
      <c r="DP54" s="160"/>
      <c r="DQ54" s="160"/>
      <c r="DR54" s="160"/>
      <c r="DS54" s="160"/>
      <c r="DT54" s="160"/>
      <c r="DU54" s="160"/>
      <c r="DV54" s="160"/>
      <c r="DW54" s="160">
        <v>3</v>
      </c>
      <c r="DX54" s="160"/>
      <c r="DY54" s="160"/>
      <c r="DZ54" s="160"/>
      <c r="EA54" s="160"/>
      <c r="EB54" s="160"/>
      <c r="EC54" s="161"/>
      <c r="ED54" s="160"/>
      <c r="EE54" s="160"/>
      <c r="EF54" s="162"/>
      <c r="EG54" s="160"/>
      <c r="EH54" s="160"/>
      <c r="EI54" s="160"/>
      <c r="EJ54" s="160"/>
      <c r="EK54" s="160"/>
      <c r="EL54" s="160"/>
      <c r="EM54" s="160">
        <v>2</v>
      </c>
      <c r="EN54" s="160"/>
      <c r="EO54" s="160"/>
      <c r="EP54" s="88"/>
      <c r="EQ54" s="160"/>
      <c r="ER54" s="160"/>
      <c r="ES54" s="160"/>
      <c r="ET54" s="160"/>
      <c r="EU54" s="160"/>
      <c r="EV54" s="160"/>
      <c r="EW54" s="160">
        <v>2</v>
      </c>
      <c r="EX54" s="160"/>
      <c r="EY54" s="160"/>
      <c r="EZ54" s="160">
        <v>1</v>
      </c>
      <c r="FA54" s="161"/>
      <c r="FB54" s="160"/>
      <c r="FC54" s="160"/>
      <c r="FD54" s="160"/>
      <c r="FE54" s="160"/>
      <c r="FF54" s="160"/>
      <c r="FG54" s="88"/>
      <c r="FH54" s="160"/>
      <c r="FI54" s="160"/>
      <c r="FJ54" s="160"/>
      <c r="FK54" s="160"/>
      <c r="FL54" s="160"/>
      <c r="FM54" s="160"/>
      <c r="FN54" s="160"/>
      <c r="FO54" s="160"/>
      <c r="FP54" s="161"/>
      <c r="FQ54" s="88"/>
      <c r="FR54" s="160"/>
      <c r="FS54" s="160"/>
      <c r="FT54" s="160"/>
      <c r="FU54" s="160"/>
      <c r="FV54" s="160"/>
      <c r="FW54" s="160"/>
      <c r="FX54" s="160"/>
      <c r="FY54" s="161"/>
      <c r="FZ54" s="160"/>
      <c r="GA54" s="160"/>
      <c r="GB54" s="160"/>
      <c r="GC54" s="160"/>
      <c r="GD54" s="160"/>
      <c r="GE54" s="160"/>
      <c r="GF54" s="160"/>
      <c r="GG54" s="160"/>
      <c r="GH54" s="160"/>
      <c r="GI54" s="160"/>
      <c r="GJ54" s="160"/>
      <c r="GK54" s="160"/>
      <c r="GL54" s="160"/>
      <c r="GM54" s="160"/>
      <c r="GN54" s="160"/>
      <c r="GO54" s="161"/>
      <c r="GP54" s="88"/>
      <c r="GQ54" s="160"/>
      <c r="GR54" s="160"/>
      <c r="GS54" s="160"/>
      <c r="GT54" s="160"/>
      <c r="GU54" s="160"/>
      <c r="GV54" s="160"/>
      <c r="GW54" s="160"/>
      <c r="GX54" s="160"/>
      <c r="GY54" s="160"/>
      <c r="GZ54" s="160"/>
      <c r="HA54" s="160"/>
      <c r="HB54" s="160"/>
      <c r="HC54" s="160"/>
      <c r="HD54" s="160"/>
      <c r="HE54" s="160"/>
      <c r="HF54" s="160"/>
      <c r="HG54" s="160"/>
      <c r="HH54" s="160"/>
      <c r="HI54" s="160"/>
      <c r="HJ54" s="160"/>
      <c r="HK54" s="160"/>
      <c r="HL54" s="161"/>
      <c r="HM54" s="160">
        <f t="shared" si="66"/>
        <v>19</v>
      </c>
      <c r="HN54" s="163">
        <f t="shared" si="67"/>
        <v>6.993006993006993E-3</v>
      </c>
      <c r="HO54" s="164">
        <f t="shared" si="83"/>
        <v>6.7721751932278265E-2</v>
      </c>
      <c r="HP54" s="165" t="str">
        <f t="shared" si="68"/>
        <v>Bead</v>
      </c>
      <c r="HQ54" s="159">
        <f t="shared" si="69"/>
        <v>0</v>
      </c>
      <c r="HR54" s="159">
        <f t="shared" si="70"/>
        <v>0</v>
      </c>
      <c r="HS54" s="159">
        <f t="shared" si="71"/>
        <v>9</v>
      </c>
      <c r="HT54" s="160">
        <f t="shared" si="72"/>
        <v>9</v>
      </c>
      <c r="HU54" s="160">
        <f t="shared" si="73"/>
        <v>0</v>
      </c>
      <c r="HV54" s="160">
        <f t="shared" si="74"/>
        <v>5</v>
      </c>
      <c r="HW54" s="160">
        <f t="shared" si="75"/>
        <v>2</v>
      </c>
      <c r="HX54" s="160">
        <f t="shared" si="76"/>
        <v>3</v>
      </c>
      <c r="HY54" s="140">
        <f t="shared" si="77"/>
        <v>10</v>
      </c>
      <c r="HZ54" s="160">
        <f t="shared" si="78"/>
        <v>0</v>
      </c>
      <c r="IA54" s="160">
        <f t="shared" si="79"/>
        <v>0</v>
      </c>
      <c r="IB54" s="160">
        <f t="shared" si="80"/>
        <v>0</v>
      </c>
      <c r="IC54" s="160">
        <f t="shared" si="81"/>
        <v>0</v>
      </c>
      <c r="ID54" s="166">
        <f t="shared" si="82"/>
        <v>19</v>
      </c>
      <c r="IE54" s="167">
        <f>+ID54/'Dataset 5. Summary'!P$4</f>
        <v>6.993006993006993E-3</v>
      </c>
    </row>
    <row r="55" spans="2:239" x14ac:dyDescent="0.25">
      <c r="B55" s="141" t="s">
        <v>352</v>
      </c>
      <c r="C55" s="159" t="s">
        <v>343</v>
      </c>
      <c r="D55" s="88">
        <v>4</v>
      </c>
      <c r="E55" s="160"/>
      <c r="F55" s="161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60"/>
      <c r="CE55" s="160"/>
      <c r="CF55" s="160"/>
      <c r="CG55" s="160"/>
      <c r="CH55" s="160"/>
      <c r="CI55" s="160"/>
      <c r="CJ55" s="160"/>
      <c r="CK55" s="160"/>
      <c r="CL55" s="160"/>
      <c r="CM55" s="160"/>
      <c r="CN55" s="160"/>
      <c r="CO55" s="160"/>
      <c r="CP55" s="160"/>
      <c r="CQ55" s="160"/>
      <c r="CR55" s="160"/>
      <c r="CS55" s="88"/>
      <c r="CT55" s="160"/>
      <c r="CU55" s="160"/>
      <c r="CV55" s="160"/>
      <c r="CW55" s="160"/>
      <c r="CX55" s="160"/>
      <c r="CY55" s="160"/>
      <c r="CZ55" s="161"/>
      <c r="DA55" s="88"/>
      <c r="DB55" s="160"/>
      <c r="DC55" s="160"/>
      <c r="DD55" s="160"/>
      <c r="DE55" s="160"/>
      <c r="DF55" s="160"/>
      <c r="DG55" s="160"/>
      <c r="DH55" s="160"/>
      <c r="DI55" s="160"/>
      <c r="DJ55" s="160"/>
      <c r="DK55" s="160"/>
      <c r="DL55" s="160"/>
      <c r="DM55" s="160"/>
      <c r="DN55" s="160"/>
      <c r="DO55" s="160"/>
      <c r="DP55" s="160"/>
      <c r="DQ55" s="160"/>
      <c r="DR55" s="160"/>
      <c r="DS55" s="160"/>
      <c r="DT55" s="160"/>
      <c r="DU55" s="160"/>
      <c r="DV55" s="160"/>
      <c r="DW55" s="160"/>
      <c r="DX55" s="160"/>
      <c r="DY55" s="160"/>
      <c r="DZ55" s="160"/>
      <c r="EA55" s="160"/>
      <c r="EB55" s="160"/>
      <c r="EC55" s="161"/>
      <c r="ED55" s="160"/>
      <c r="EE55" s="160"/>
      <c r="EF55" s="162"/>
      <c r="EG55" s="160"/>
      <c r="EH55" s="160"/>
      <c r="EI55" s="160"/>
      <c r="EJ55" s="160"/>
      <c r="EK55" s="160"/>
      <c r="EL55" s="160"/>
      <c r="EM55" s="160"/>
      <c r="EN55" s="160"/>
      <c r="EO55" s="160"/>
      <c r="EP55" s="88"/>
      <c r="EQ55" s="160"/>
      <c r="ER55" s="160"/>
      <c r="ES55" s="160"/>
      <c r="ET55" s="160"/>
      <c r="EU55" s="160"/>
      <c r="EV55" s="160"/>
      <c r="EW55" s="160"/>
      <c r="EX55" s="160"/>
      <c r="EY55" s="160"/>
      <c r="EZ55" s="160"/>
      <c r="FA55" s="161"/>
      <c r="FB55" s="160"/>
      <c r="FC55" s="160"/>
      <c r="FD55" s="160"/>
      <c r="FE55" s="160"/>
      <c r="FF55" s="160"/>
      <c r="FG55" s="88"/>
      <c r="FH55" s="160"/>
      <c r="FI55" s="160"/>
      <c r="FJ55" s="160"/>
      <c r="FK55" s="160"/>
      <c r="FL55" s="160"/>
      <c r="FM55" s="160"/>
      <c r="FN55" s="160"/>
      <c r="FO55" s="160"/>
      <c r="FP55" s="161"/>
      <c r="FQ55" s="88"/>
      <c r="FR55" s="160"/>
      <c r="FS55" s="160"/>
      <c r="FT55" s="160"/>
      <c r="FU55" s="160"/>
      <c r="FV55" s="160"/>
      <c r="FW55" s="160"/>
      <c r="FX55" s="160"/>
      <c r="FY55" s="161"/>
      <c r="FZ55" s="160"/>
      <c r="GA55" s="160"/>
      <c r="GB55" s="160"/>
      <c r="GC55" s="160"/>
      <c r="GD55" s="160"/>
      <c r="GE55" s="160"/>
      <c r="GF55" s="160"/>
      <c r="GG55" s="160"/>
      <c r="GH55" s="160"/>
      <c r="GI55" s="160"/>
      <c r="GJ55" s="160"/>
      <c r="GK55" s="160"/>
      <c r="GL55" s="160"/>
      <c r="GM55" s="160"/>
      <c r="GN55" s="160"/>
      <c r="GO55" s="161"/>
      <c r="GP55" s="88"/>
      <c r="GQ55" s="160"/>
      <c r="GR55" s="160"/>
      <c r="GS55" s="160"/>
      <c r="GT55" s="160"/>
      <c r="GU55" s="160"/>
      <c r="GV55" s="160"/>
      <c r="GW55" s="160"/>
      <c r="GX55" s="160"/>
      <c r="GY55" s="160"/>
      <c r="GZ55" s="160"/>
      <c r="HA55" s="160"/>
      <c r="HB55" s="160"/>
      <c r="HC55" s="160"/>
      <c r="HD55" s="160"/>
      <c r="HE55" s="160"/>
      <c r="HF55" s="160"/>
      <c r="HG55" s="160"/>
      <c r="HH55" s="160"/>
      <c r="HI55" s="160"/>
      <c r="HJ55" s="160"/>
      <c r="HK55" s="160"/>
      <c r="HL55" s="161"/>
      <c r="HM55" s="160">
        <f t="shared" si="66"/>
        <v>4</v>
      </c>
      <c r="HN55" s="163">
        <f t="shared" si="67"/>
        <v>1.472211998527788E-3</v>
      </c>
      <c r="HO55" s="164">
        <f t="shared" si="83"/>
        <v>6.9193963930806054E-2</v>
      </c>
      <c r="HP55" s="165" t="str">
        <f t="shared" si="68"/>
        <v>Belt fitting</v>
      </c>
      <c r="HQ55" s="159">
        <f t="shared" si="69"/>
        <v>4</v>
      </c>
      <c r="HR55" s="159">
        <f t="shared" si="70"/>
        <v>0</v>
      </c>
      <c r="HS55" s="159">
        <f t="shared" si="71"/>
        <v>0</v>
      </c>
      <c r="HT55" s="160">
        <f t="shared" si="72"/>
        <v>4</v>
      </c>
      <c r="HU55" s="160">
        <f t="shared" si="73"/>
        <v>0</v>
      </c>
      <c r="HV55" s="160">
        <f t="shared" si="74"/>
        <v>0</v>
      </c>
      <c r="HW55" s="160">
        <f t="shared" si="75"/>
        <v>0</v>
      </c>
      <c r="HX55" s="160">
        <f t="shared" si="76"/>
        <v>0</v>
      </c>
      <c r="HY55" s="140">
        <f t="shared" si="77"/>
        <v>0</v>
      </c>
      <c r="HZ55" s="160">
        <f t="shared" si="78"/>
        <v>0</v>
      </c>
      <c r="IA55" s="160">
        <f t="shared" si="79"/>
        <v>0</v>
      </c>
      <c r="IB55" s="160">
        <f t="shared" si="80"/>
        <v>0</v>
      </c>
      <c r="IC55" s="160">
        <f t="shared" si="81"/>
        <v>0</v>
      </c>
      <c r="ID55" s="166">
        <f t="shared" si="82"/>
        <v>4</v>
      </c>
      <c r="IE55" s="167">
        <f>+ID55/'Dataset 5. Summary'!P$4</f>
        <v>1.472211998527788E-3</v>
      </c>
    </row>
    <row r="56" spans="2:239" x14ac:dyDescent="0.25">
      <c r="B56" s="141" t="s">
        <v>352</v>
      </c>
      <c r="C56" s="168" t="s">
        <v>303</v>
      </c>
      <c r="D56" s="88">
        <v>1</v>
      </c>
      <c r="E56" s="160"/>
      <c r="F56" s="161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  <c r="CD56" s="160"/>
      <c r="CE56" s="160"/>
      <c r="CF56" s="160"/>
      <c r="CG56" s="160"/>
      <c r="CH56" s="160"/>
      <c r="CI56" s="160"/>
      <c r="CJ56" s="160"/>
      <c r="CK56" s="160"/>
      <c r="CL56" s="160"/>
      <c r="CM56" s="160"/>
      <c r="CN56" s="160"/>
      <c r="CO56" s="160"/>
      <c r="CP56" s="160"/>
      <c r="CQ56" s="160"/>
      <c r="CR56" s="160"/>
      <c r="CS56" s="88"/>
      <c r="CT56" s="160"/>
      <c r="CU56" s="160"/>
      <c r="CV56" s="160"/>
      <c r="CW56" s="160"/>
      <c r="CX56" s="160"/>
      <c r="CY56" s="160"/>
      <c r="CZ56" s="161"/>
      <c r="DA56" s="88"/>
      <c r="DB56" s="160"/>
      <c r="DC56" s="160"/>
      <c r="DD56" s="160"/>
      <c r="DE56" s="160"/>
      <c r="DF56" s="160"/>
      <c r="DG56" s="160"/>
      <c r="DH56" s="160"/>
      <c r="DI56" s="160"/>
      <c r="DJ56" s="160"/>
      <c r="DK56" s="160"/>
      <c r="DL56" s="160"/>
      <c r="DM56" s="160"/>
      <c r="DN56" s="160"/>
      <c r="DO56" s="160"/>
      <c r="DP56" s="160"/>
      <c r="DQ56" s="160"/>
      <c r="DR56" s="160"/>
      <c r="DS56" s="160"/>
      <c r="DT56" s="160"/>
      <c r="DU56" s="160"/>
      <c r="DV56" s="160"/>
      <c r="DW56" s="160"/>
      <c r="DX56" s="160"/>
      <c r="DY56" s="160"/>
      <c r="DZ56" s="160"/>
      <c r="EA56" s="160"/>
      <c r="EB56" s="160"/>
      <c r="EC56" s="161"/>
      <c r="ED56" s="160"/>
      <c r="EE56" s="160"/>
      <c r="EF56" s="162"/>
      <c r="EG56" s="160"/>
      <c r="EH56" s="160"/>
      <c r="EI56" s="160"/>
      <c r="EJ56" s="160"/>
      <c r="EK56" s="160"/>
      <c r="EL56" s="160"/>
      <c r="EM56" s="160">
        <v>1</v>
      </c>
      <c r="EN56" s="160"/>
      <c r="EO56" s="160"/>
      <c r="EP56" s="88"/>
      <c r="EQ56" s="160"/>
      <c r="ER56" s="160"/>
      <c r="ES56" s="160"/>
      <c r="ET56" s="160"/>
      <c r="EU56" s="160">
        <v>1</v>
      </c>
      <c r="EV56" s="160"/>
      <c r="EW56" s="160"/>
      <c r="EX56" s="160"/>
      <c r="EY56" s="160"/>
      <c r="EZ56" s="160"/>
      <c r="FA56" s="161"/>
      <c r="FB56" s="160"/>
      <c r="FC56" s="160"/>
      <c r="FD56" s="160"/>
      <c r="FE56" s="160"/>
      <c r="FF56" s="160"/>
      <c r="FG56" s="88"/>
      <c r="FH56" s="160"/>
      <c r="FI56" s="160"/>
      <c r="FJ56" s="160"/>
      <c r="FK56" s="160"/>
      <c r="FL56" s="160"/>
      <c r="FM56" s="160"/>
      <c r="FN56" s="160"/>
      <c r="FO56" s="160"/>
      <c r="FP56" s="161"/>
      <c r="FQ56" s="88"/>
      <c r="FR56" s="160"/>
      <c r="FS56" s="160"/>
      <c r="FT56" s="160"/>
      <c r="FU56" s="160"/>
      <c r="FV56" s="160"/>
      <c r="FW56" s="160"/>
      <c r="FX56" s="160"/>
      <c r="FY56" s="161"/>
      <c r="FZ56" s="160"/>
      <c r="GA56" s="160"/>
      <c r="GB56" s="160"/>
      <c r="GC56" s="160"/>
      <c r="GD56" s="160"/>
      <c r="GE56" s="160"/>
      <c r="GF56" s="160"/>
      <c r="GG56" s="160"/>
      <c r="GH56" s="160"/>
      <c r="GI56" s="160"/>
      <c r="GJ56" s="160"/>
      <c r="GK56" s="160"/>
      <c r="GL56" s="160"/>
      <c r="GM56" s="160"/>
      <c r="GN56" s="160"/>
      <c r="GO56" s="161"/>
      <c r="GP56" s="88"/>
      <c r="GQ56" s="160"/>
      <c r="GR56" s="160"/>
      <c r="GS56" s="160"/>
      <c r="GT56" s="160"/>
      <c r="GU56" s="160"/>
      <c r="GV56" s="160"/>
      <c r="GW56" s="160"/>
      <c r="GX56" s="160"/>
      <c r="GY56" s="160"/>
      <c r="GZ56" s="160"/>
      <c r="HA56" s="160"/>
      <c r="HB56" s="160"/>
      <c r="HC56" s="160"/>
      <c r="HD56" s="160"/>
      <c r="HE56" s="160"/>
      <c r="HF56" s="160"/>
      <c r="HG56" s="160"/>
      <c r="HH56" s="160"/>
      <c r="HI56" s="160"/>
      <c r="HJ56" s="160"/>
      <c r="HK56" s="160"/>
      <c r="HL56" s="161"/>
      <c r="HM56" s="160">
        <f t="shared" si="66"/>
        <v>3</v>
      </c>
      <c r="HN56" s="163">
        <f t="shared" si="67"/>
        <v>1.1041589988958411E-3</v>
      </c>
      <c r="HO56" s="164">
        <f t="shared" si="83"/>
        <v>7.0298122929701889E-2</v>
      </c>
      <c r="HP56" s="165" t="str">
        <f t="shared" si="68"/>
        <v>Bracelet</v>
      </c>
      <c r="HQ56" s="159">
        <f t="shared" si="69"/>
        <v>1</v>
      </c>
      <c r="HR56" s="159">
        <f t="shared" si="70"/>
        <v>0</v>
      </c>
      <c r="HS56" s="159">
        <f t="shared" si="71"/>
        <v>0</v>
      </c>
      <c r="HT56" s="160">
        <f t="shared" si="72"/>
        <v>1</v>
      </c>
      <c r="HU56" s="160">
        <f t="shared" si="73"/>
        <v>0</v>
      </c>
      <c r="HV56" s="160">
        <f t="shared" si="74"/>
        <v>0</v>
      </c>
      <c r="HW56" s="160">
        <f t="shared" si="75"/>
        <v>1</v>
      </c>
      <c r="HX56" s="160">
        <f t="shared" si="76"/>
        <v>1</v>
      </c>
      <c r="HY56" s="140">
        <f t="shared" si="77"/>
        <v>2</v>
      </c>
      <c r="HZ56" s="160">
        <f t="shared" si="78"/>
        <v>0</v>
      </c>
      <c r="IA56" s="160">
        <f t="shared" si="79"/>
        <v>0</v>
      </c>
      <c r="IB56" s="160">
        <f t="shared" si="80"/>
        <v>0</v>
      </c>
      <c r="IC56" s="160">
        <f t="shared" si="81"/>
        <v>0</v>
      </c>
      <c r="ID56" s="166">
        <f t="shared" si="82"/>
        <v>3</v>
      </c>
      <c r="IE56" s="167">
        <f>+ID56/'Dataset 5. Summary'!P$4</f>
        <v>1.1041589988958411E-3</v>
      </c>
    </row>
    <row r="57" spans="2:239" ht="15.6" customHeight="1" x14ac:dyDescent="0.25">
      <c r="B57" s="141" t="s">
        <v>352</v>
      </c>
      <c r="C57" s="159" t="s">
        <v>108</v>
      </c>
      <c r="D57" s="88">
        <v>3</v>
      </c>
      <c r="E57" s="160"/>
      <c r="F57" s="161">
        <v>1</v>
      </c>
      <c r="G57" s="160"/>
      <c r="H57" s="160">
        <v>1</v>
      </c>
      <c r="I57" s="160"/>
      <c r="J57" s="160">
        <v>1</v>
      </c>
      <c r="K57" s="160">
        <v>3</v>
      </c>
      <c r="L57" s="160"/>
      <c r="M57" s="160"/>
      <c r="N57" s="160">
        <v>1</v>
      </c>
      <c r="O57" s="160"/>
      <c r="P57" s="160"/>
      <c r="Q57" s="160"/>
      <c r="R57" s="160">
        <v>1</v>
      </c>
      <c r="S57" s="160">
        <v>25</v>
      </c>
      <c r="T57" s="160">
        <v>1</v>
      </c>
      <c r="U57" s="160"/>
      <c r="V57" s="160">
        <v>1</v>
      </c>
      <c r="W57" s="160"/>
      <c r="X57" s="160"/>
      <c r="Y57" s="160">
        <v>2</v>
      </c>
      <c r="Z57" s="160"/>
      <c r="AA57" s="160">
        <v>2</v>
      </c>
      <c r="AB57" s="160">
        <v>1</v>
      </c>
      <c r="AC57" s="160">
        <v>1</v>
      </c>
      <c r="AD57" s="160">
        <v>6</v>
      </c>
      <c r="AE57" s="160"/>
      <c r="AF57" s="160">
        <v>1</v>
      </c>
      <c r="AG57" s="160"/>
      <c r="AH57" s="160"/>
      <c r="AI57" s="160">
        <v>1</v>
      </c>
      <c r="AJ57" s="160">
        <v>3</v>
      </c>
      <c r="AK57" s="160">
        <v>1</v>
      </c>
      <c r="AL57" s="160">
        <v>1</v>
      </c>
      <c r="AM57" s="160"/>
      <c r="AN57" s="160">
        <v>1</v>
      </c>
      <c r="AO57" s="160">
        <v>1</v>
      </c>
      <c r="AP57" s="160">
        <v>1</v>
      </c>
      <c r="AQ57" s="160">
        <v>1</v>
      </c>
      <c r="AR57" s="160">
        <v>1</v>
      </c>
      <c r="AS57" s="160">
        <v>1</v>
      </c>
      <c r="AT57" s="160">
        <v>2</v>
      </c>
      <c r="AU57" s="160"/>
      <c r="AV57" s="160">
        <v>1</v>
      </c>
      <c r="AW57" s="160">
        <v>1</v>
      </c>
      <c r="AX57" s="160"/>
      <c r="AY57" s="160"/>
      <c r="AZ57" s="160">
        <v>1</v>
      </c>
      <c r="BA57" s="160"/>
      <c r="BB57" s="160">
        <v>1</v>
      </c>
      <c r="BC57" s="160"/>
      <c r="BD57" s="160"/>
      <c r="BE57" s="160"/>
      <c r="BF57" s="160"/>
      <c r="BG57" s="160"/>
      <c r="BH57" s="160">
        <v>1</v>
      </c>
      <c r="BI57" s="160">
        <v>1</v>
      </c>
      <c r="BJ57" s="160">
        <v>1</v>
      </c>
      <c r="BK57" s="160">
        <v>4</v>
      </c>
      <c r="BL57" s="160">
        <v>2</v>
      </c>
      <c r="BM57" s="160">
        <v>1</v>
      </c>
      <c r="BN57" s="160"/>
      <c r="BO57" s="160"/>
      <c r="BP57" s="160">
        <v>4</v>
      </c>
      <c r="BQ57" s="160"/>
      <c r="BR57" s="160">
        <v>2</v>
      </c>
      <c r="BS57" s="160"/>
      <c r="BT57" s="160"/>
      <c r="BU57" s="160"/>
      <c r="BV57" s="160">
        <v>1</v>
      </c>
      <c r="BW57" s="160"/>
      <c r="BX57" s="160"/>
      <c r="BY57" s="160">
        <v>5</v>
      </c>
      <c r="BZ57" s="160"/>
      <c r="CA57" s="160"/>
      <c r="CB57" s="160"/>
      <c r="CC57" s="160">
        <v>1</v>
      </c>
      <c r="CD57" s="160"/>
      <c r="CE57" s="160"/>
      <c r="CF57" s="160"/>
      <c r="CG57" s="160"/>
      <c r="CH57" s="160"/>
      <c r="CI57" s="160"/>
      <c r="CJ57" s="160"/>
      <c r="CK57" s="160"/>
      <c r="CL57" s="160"/>
      <c r="CM57" s="160"/>
      <c r="CN57" s="160">
        <v>1</v>
      </c>
      <c r="CO57" s="160">
        <v>1</v>
      </c>
      <c r="CP57" s="160"/>
      <c r="CQ57" s="160"/>
      <c r="CR57" s="160">
        <v>1</v>
      </c>
      <c r="CS57" s="88"/>
      <c r="CT57" s="160"/>
      <c r="CU57" s="160"/>
      <c r="CV57" s="160"/>
      <c r="CW57" s="160"/>
      <c r="CX57" s="160"/>
      <c r="CY57" s="160"/>
      <c r="CZ57" s="161"/>
      <c r="DA57" s="88">
        <v>1</v>
      </c>
      <c r="DB57" s="160">
        <v>4</v>
      </c>
      <c r="DC57" s="160">
        <v>3</v>
      </c>
      <c r="DD57" s="160">
        <v>4</v>
      </c>
      <c r="DE57" s="160">
        <v>6</v>
      </c>
      <c r="DF57" s="160"/>
      <c r="DG57" s="160">
        <v>1</v>
      </c>
      <c r="DH57" s="160">
        <v>2</v>
      </c>
      <c r="DI57" s="160">
        <v>1</v>
      </c>
      <c r="DJ57" s="160"/>
      <c r="DK57" s="160">
        <v>1</v>
      </c>
      <c r="DL57" s="160"/>
      <c r="DM57" s="160">
        <v>2</v>
      </c>
      <c r="DN57" s="160"/>
      <c r="DO57" s="160">
        <v>1</v>
      </c>
      <c r="DP57" s="160"/>
      <c r="DQ57" s="160"/>
      <c r="DR57" s="160">
        <v>10</v>
      </c>
      <c r="DS57" s="160"/>
      <c r="DT57" s="160"/>
      <c r="DU57" s="160">
        <v>1</v>
      </c>
      <c r="DV57" s="160">
        <v>1</v>
      </c>
      <c r="DW57" s="160">
        <v>9</v>
      </c>
      <c r="DX57" s="160">
        <v>1</v>
      </c>
      <c r="DY57" s="160">
        <v>2</v>
      </c>
      <c r="DZ57" s="160">
        <v>5</v>
      </c>
      <c r="EA57" s="160">
        <v>5</v>
      </c>
      <c r="EB57" s="160"/>
      <c r="EC57" s="161">
        <v>2</v>
      </c>
      <c r="ED57" s="160">
        <v>1</v>
      </c>
      <c r="EE57" s="160"/>
      <c r="EF57" s="162">
        <v>1</v>
      </c>
      <c r="EG57" s="160"/>
      <c r="EH57" s="160"/>
      <c r="EI57" s="160"/>
      <c r="EJ57" s="160"/>
      <c r="EK57" s="160"/>
      <c r="EL57" s="160">
        <v>1</v>
      </c>
      <c r="EM57" s="160">
        <v>7</v>
      </c>
      <c r="EN57" s="160"/>
      <c r="EO57" s="160">
        <v>2</v>
      </c>
      <c r="EP57" s="88"/>
      <c r="EQ57" s="160">
        <v>5</v>
      </c>
      <c r="ER57" s="160">
        <v>12</v>
      </c>
      <c r="ES57" s="160">
        <v>2</v>
      </c>
      <c r="ET57" s="160">
        <v>1</v>
      </c>
      <c r="EU57" s="160">
        <v>1</v>
      </c>
      <c r="EV57" s="160"/>
      <c r="EW57" s="160">
        <v>25</v>
      </c>
      <c r="EX57" s="160"/>
      <c r="EY57" s="160">
        <v>2</v>
      </c>
      <c r="EZ57" s="160"/>
      <c r="FA57" s="161"/>
      <c r="FB57" s="160"/>
      <c r="FC57" s="160">
        <v>2</v>
      </c>
      <c r="FD57" s="160"/>
      <c r="FE57" s="160">
        <v>1</v>
      </c>
      <c r="FF57" s="160">
        <v>4</v>
      </c>
      <c r="FG57" s="88"/>
      <c r="FH57" s="160"/>
      <c r="FI57" s="160"/>
      <c r="FJ57" s="160"/>
      <c r="FK57" s="160">
        <v>2</v>
      </c>
      <c r="FL57" s="160">
        <v>1</v>
      </c>
      <c r="FM57" s="160"/>
      <c r="FN57" s="160"/>
      <c r="FO57" s="160"/>
      <c r="FP57" s="161">
        <v>1</v>
      </c>
      <c r="FQ57" s="88"/>
      <c r="FR57" s="160">
        <v>1</v>
      </c>
      <c r="FS57" s="160">
        <v>5</v>
      </c>
      <c r="FT57" s="160">
        <v>1</v>
      </c>
      <c r="FU57" s="160"/>
      <c r="FV57" s="160">
        <v>3</v>
      </c>
      <c r="FW57" s="160"/>
      <c r="FX57" s="160"/>
      <c r="FY57" s="161"/>
      <c r="FZ57" s="160"/>
      <c r="GA57" s="160"/>
      <c r="GB57" s="160"/>
      <c r="GC57" s="160"/>
      <c r="GD57" s="160">
        <v>2</v>
      </c>
      <c r="GE57" s="160"/>
      <c r="GF57" s="160"/>
      <c r="GG57" s="160"/>
      <c r="GH57" s="160">
        <v>1</v>
      </c>
      <c r="GI57" s="160">
        <v>2</v>
      </c>
      <c r="GJ57" s="160">
        <v>3</v>
      </c>
      <c r="GK57" s="160">
        <v>1</v>
      </c>
      <c r="GL57" s="160">
        <v>2</v>
      </c>
      <c r="GM57" s="160">
        <v>2</v>
      </c>
      <c r="GN57" s="160"/>
      <c r="GO57" s="161"/>
      <c r="GP57" s="88"/>
      <c r="GQ57" s="160"/>
      <c r="GR57" s="160">
        <v>25</v>
      </c>
      <c r="GS57" s="160">
        <v>1</v>
      </c>
      <c r="GT57" s="160">
        <v>4</v>
      </c>
      <c r="GU57" s="160"/>
      <c r="GV57" s="160">
        <v>3</v>
      </c>
      <c r="GW57" s="160">
        <v>1</v>
      </c>
      <c r="GX57" s="160">
        <v>1</v>
      </c>
      <c r="GY57" s="160">
        <v>2</v>
      </c>
      <c r="GZ57" s="160"/>
      <c r="HA57" s="160">
        <v>1</v>
      </c>
      <c r="HB57" s="160">
        <v>1</v>
      </c>
      <c r="HC57" s="160"/>
      <c r="HD57" s="160"/>
      <c r="HE57" s="160">
        <v>2</v>
      </c>
      <c r="HF57" s="160"/>
      <c r="HG57" s="160"/>
      <c r="HH57" s="160"/>
      <c r="HI57" s="160"/>
      <c r="HJ57" s="160">
        <v>6</v>
      </c>
      <c r="HK57" s="160"/>
      <c r="HL57" s="161"/>
      <c r="HM57" s="160">
        <f t="shared" si="66"/>
        <v>298</v>
      </c>
      <c r="HN57" s="163">
        <f t="shared" si="67"/>
        <v>0.1096797938903202</v>
      </c>
      <c r="HO57" s="164">
        <f t="shared" si="83"/>
        <v>0.17997791682002209</v>
      </c>
      <c r="HP57" s="165" t="str">
        <f t="shared" si="68"/>
        <v>Brooch</v>
      </c>
      <c r="HQ57" s="159">
        <f t="shared" si="69"/>
        <v>3</v>
      </c>
      <c r="HR57" s="159">
        <f t="shared" si="70"/>
        <v>1</v>
      </c>
      <c r="HS57" s="159">
        <f t="shared" si="71"/>
        <v>91</v>
      </c>
      <c r="HT57" s="160">
        <f t="shared" si="72"/>
        <v>95</v>
      </c>
      <c r="HU57" s="160">
        <f t="shared" si="73"/>
        <v>0</v>
      </c>
      <c r="HV57" s="160">
        <f t="shared" si="74"/>
        <v>62</v>
      </c>
      <c r="HW57" s="160">
        <f t="shared" si="75"/>
        <v>12</v>
      </c>
      <c r="HX57" s="160">
        <f t="shared" si="76"/>
        <v>48</v>
      </c>
      <c r="HY57" s="140">
        <f t="shared" si="77"/>
        <v>122</v>
      </c>
      <c r="HZ57" s="160">
        <f t="shared" si="78"/>
        <v>11</v>
      </c>
      <c r="IA57" s="160">
        <f t="shared" si="79"/>
        <v>10</v>
      </c>
      <c r="IB57" s="160">
        <f t="shared" si="80"/>
        <v>13</v>
      </c>
      <c r="IC57" s="160">
        <f t="shared" si="81"/>
        <v>47</v>
      </c>
      <c r="ID57" s="166">
        <f t="shared" si="82"/>
        <v>298</v>
      </c>
      <c r="IE57" s="167">
        <f>+ID57/'Dataset 5. Summary'!P$4</f>
        <v>0.1096797938903202</v>
      </c>
    </row>
    <row r="58" spans="2:239" x14ac:dyDescent="0.25">
      <c r="B58" s="141" t="s">
        <v>352</v>
      </c>
      <c r="C58" s="159" t="s">
        <v>111</v>
      </c>
      <c r="D58" s="88">
        <v>2</v>
      </c>
      <c r="E58" s="160"/>
      <c r="F58" s="161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>
        <v>3</v>
      </c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>
        <v>1</v>
      </c>
      <c r="AR58" s="160"/>
      <c r="AS58" s="160"/>
      <c r="AT58" s="160"/>
      <c r="AU58" s="160"/>
      <c r="AV58" s="160"/>
      <c r="AW58" s="160"/>
      <c r="AX58" s="160"/>
      <c r="AY58" s="160"/>
      <c r="AZ58" s="160"/>
      <c r="BA58" s="160">
        <v>2</v>
      </c>
      <c r="BB58" s="160"/>
      <c r="BC58" s="160"/>
      <c r="BD58" s="160"/>
      <c r="BE58" s="160"/>
      <c r="BF58" s="160"/>
      <c r="BG58" s="160"/>
      <c r="BH58" s="160"/>
      <c r="BI58" s="160"/>
      <c r="BJ58" s="160">
        <v>1</v>
      </c>
      <c r="BK58" s="160"/>
      <c r="BL58" s="160"/>
      <c r="BM58" s="160"/>
      <c r="BN58" s="160"/>
      <c r="BO58" s="160"/>
      <c r="BP58" s="160">
        <v>1</v>
      </c>
      <c r="BQ58" s="160">
        <v>1</v>
      </c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60"/>
      <c r="CE58" s="160"/>
      <c r="CF58" s="160"/>
      <c r="CG58" s="160">
        <v>1</v>
      </c>
      <c r="CH58" s="160"/>
      <c r="CI58" s="160"/>
      <c r="CJ58" s="160"/>
      <c r="CK58" s="160"/>
      <c r="CL58" s="160"/>
      <c r="CM58" s="160"/>
      <c r="CN58" s="160"/>
      <c r="CO58" s="160"/>
      <c r="CP58" s="160"/>
      <c r="CQ58" s="160"/>
      <c r="CR58" s="160"/>
      <c r="CS58" s="88"/>
      <c r="CT58" s="160"/>
      <c r="CU58" s="160"/>
      <c r="CV58" s="160"/>
      <c r="CW58" s="160"/>
      <c r="CX58" s="160"/>
      <c r="CY58" s="160"/>
      <c r="CZ58" s="161"/>
      <c r="DA58" s="88"/>
      <c r="DB58" s="160">
        <v>6</v>
      </c>
      <c r="DC58" s="160"/>
      <c r="DD58" s="160"/>
      <c r="DE58" s="160">
        <v>4</v>
      </c>
      <c r="DF58" s="160"/>
      <c r="DG58" s="160">
        <v>1</v>
      </c>
      <c r="DH58" s="160">
        <v>4</v>
      </c>
      <c r="DI58" s="160"/>
      <c r="DJ58" s="160"/>
      <c r="DK58" s="160">
        <v>3</v>
      </c>
      <c r="DL58" s="160">
        <v>1</v>
      </c>
      <c r="DM58" s="160"/>
      <c r="DN58" s="160"/>
      <c r="DO58" s="160"/>
      <c r="DP58" s="160"/>
      <c r="DQ58" s="160">
        <v>1</v>
      </c>
      <c r="DR58" s="160">
        <v>1</v>
      </c>
      <c r="DS58" s="160"/>
      <c r="DT58" s="160">
        <v>1</v>
      </c>
      <c r="DU58" s="160">
        <v>3</v>
      </c>
      <c r="DV58" s="160"/>
      <c r="DW58" s="160">
        <v>6</v>
      </c>
      <c r="DX58" s="160"/>
      <c r="DY58" s="160">
        <v>2</v>
      </c>
      <c r="DZ58" s="160"/>
      <c r="EA58" s="160">
        <v>2</v>
      </c>
      <c r="EB58" s="160"/>
      <c r="EC58" s="161">
        <v>1</v>
      </c>
      <c r="ED58" s="160"/>
      <c r="EE58" s="160"/>
      <c r="EF58" s="162">
        <v>5</v>
      </c>
      <c r="EG58" s="160">
        <v>1</v>
      </c>
      <c r="EH58" s="160"/>
      <c r="EI58" s="160"/>
      <c r="EJ58" s="160"/>
      <c r="EK58" s="160"/>
      <c r="EL58" s="160"/>
      <c r="EM58" s="160">
        <v>11</v>
      </c>
      <c r="EN58" s="160"/>
      <c r="EO58" s="160"/>
      <c r="EP58" s="88"/>
      <c r="EQ58" s="160">
        <v>2</v>
      </c>
      <c r="ER58" s="160">
        <v>5</v>
      </c>
      <c r="ES58" s="160">
        <v>1</v>
      </c>
      <c r="ET58" s="160">
        <v>3</v>
      </c>
      <c r="EU58" s="160">
        <v>8</v>
      </c>
      <c r="EV58" s="160">
        <v>1</v>
      </c>
      <c r="EW58" s="160">
        <v>2</v>
      </c>
      <c r="EX58" s="160"/>
      <c r="EY58" s="160"/>
      <c r="EZ58" s="160"/>
      <c r="FA58" s="161"/>
      <c r="FB58" s="160">
        <v>1</v>
      </c>
      <c r="FC58" s="160"/>
      <c r="FD58" s="160"/>
      <c r="FE58" s="160"/>
      <c r="FF58" s="160"/>
      <c r="FG58" s="88"/>
      <c r="FH58" s="160">
        <v>1</v>
      </c>
      <c r="FI58" s="160"/>
      <c r="FJ58" s="160"/>
      <c r="FK58" s="160">
        <v>1</v>
      </c>
      <c r="FL58" s="160"/>
      <c r="FM58" s="160"/>
      <c r="FN58" s="160">
        <v>2</v>
      </c>
      <c r="FO58" s="160"/>
      <c r="FP58" s="161"/>
      <c r="FQ58" s="88"/>
      <c r="FR58" s="160"/>
      <c r="FS58" s="160">
        <v>1</v>
      </c>
      <c r="FT58" s="160">
        <v>2</v>
      </c>
      <c r="FU58" s="160"/>
      <c r="FV58" s="160"/>
      <c r="FW58" s="160">
        <v>1</v>
      </c>
      <c r="FX58" s="160"/>
      <c r="FY58" s="161"/>
      <c r="FZ58" s="160"/>
      <c r="GA58" s="160">
        <v>1</v>
      </c>
      <c r="GB58" s="160"/>
      <c r="GC58" s="160"/>
      <c r="GD58" s="160">
        <v>5</v>
      </c>
      <c r="GE58" s="160"/>
      <c r="GF58" s="160"/>
      <c r="GG58" s="160"/>
      <c r="GH58" s="160"/>
      <c r="GI58" s="160"/>
      <c r="GJ58" s="160"/>
      <c r="GK58" s="160"/>
      <c r="GL58" s="160"/>
      <c r="GM58" s="160"/>
      <c r="GN58" s="160"/>
      <c r="GO58" s="161"/>
      <c r="GP58" s="88"/>
      <c r="GQ58" s="160"/>
      <c r="GR58" s="160">
        <v>4</v>
      </c>
      <c r="GS58" s="160"/>
      <c r="GT58" s="160"/>
      <c r="GU58" s="160"/>
      <c r="GV58" s="160"/>
      <c r="GW58" s="160"/>
      <c r="GX58" s="160">
        <v>1</v>
      </c>
      <c r="GY58" s="160"/>
      <c r="GZ58" s="160"/>
      <c r="HA58" s="160"/>
      <c r="HB58" s="160"/>
      <c r="HC58" s="160"/>
      <c r="HD58" s="160"/>
      <c r="HE58" s="160">
        <v>1</v>
      </c>
      <c r="HF58" s="160"/>
      <c r="HG58" s="160"/>
      <c r="HH58" s="160"/>
      <c r="HI58" s="160"/>
      <c r="HJ58" s="160"/>
      <c r="HK58" s="160"/>
      <c r="HL58" s="161"/>
      <c r="HM58" s="160">
        <f t="shared" si="66"/>
        <v>108</v>
      </c>
      <c r="HN58" s="163">
        <f t="shared" si="67"/>
        <v>3.9749723960250276E-2</v>
      </c>
      <c r="HO58" s="164">
        <f t="shared" si="83"/>
        <v>0.21972764078027238</v>
      </c>
      <c r="HP58" s="165" t="str">
        <f t="shared" si="68"/>
        <v>Buckle</v>
      </c>
      <c r="HQ58" s="159">
        <f t="shared" si="69"/>
        <v>2</v>
      </c>
      <c r="HR58" s="159">
        <f t="shared" si="70"/>
        <v>0</v>
      </c>
      <c r="HS58" s="159">
        <f t="shared" si="71"/>
        <v>10</v>
      </c>
      <c r="HT58" s="160">
        <f t="shared" si="72"/>
        <v>12</v>
      </c>
      <c r="HU58" s="160">
        <f t="shared" si="73"/>
        <v>0</v>
      </c>
      <c r="HV58" s="160">
        <f t="shared" si="74"/>
        <v>36</v>
      </c>
      <c r="HW58" s="160">
        <f t="shared" si="75"/>
        <v>17</v>
      </c>
      <c r="HX58" s="160">
        <f t="shared" si="76"/>
        <v>22</v>
      </c>
      <c r="HY58" s="140">
        <f t="shared" si="77"/>
        <v>75</v>
      </c>
      <c r="HZ58" s="160">
        <f t="shared" si="78"/>
        <v>5</v>
      </c>
      <c r="IA58" s="160">
        <f t="shared" si="79"/>
        <v>4</v>
      </c>
      <c r="IB58" s="160">
        <f t="shared" si="80"/>
        <v>6</v>
      </c>
      <c r="IC58" s="160">
        <f t="shared" si="81"/>
        <v>6</v>
      </c>
      <c r="ID58" s="166">
        <f t="shared" si="82"/>
        <v>108</v>
      </c>
      <c r="IE58" s="167">
        <f>+ID58/'Dataset 5. Summary'!P$4</f>
        <v>3.9749723960250276E-2</v>
      </c>
    </row>
    <row r="59" spans="2:239" x14ac:dyDescent="0.25">
      <c r="B59" s="141" t="s">
        <v>352</v>
      </c>
      <c r="C59" s="168" t="s">
        <v>285</v>
      </c>
      <c r="D59" s="88">
        <v>1</v>
      </c>
      <c r="E59" s="160"/>
      <c r="F59" s="161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  <c r="BI59" s="160"/>
      <c r="BJ59" s="160"/>
      <c r="BK59" s="160"/>
      <c r="BL59" s="160"/>
      <c r="BM59" s="160"/>
      <c r="BN59" s="160"/>
      <c r="BO59" s="160"/>
      <c r="BP59" s="160"/>
      <c r="BQ59" s="160"/>
      <c r="BR59" s="160"/>
      <c r="BS59" s="160"/>
      <c r="BT59" s="160"/>
      <c r="BU59" s="160"/>
      <c r="BV59" s="160"/>
      <c r="BW59" s="160"/>
      <c r="BX59" s="160"/>
      <c r="BY59" s="160"/>
      <c r="BZ59" s="160"/>
      <c r="CA59" s="160"/>
      <c r="CB59" s="160"/>
      <c r="CC59" s="160"/>
      <c r="CD59" s="160"/>
      <c r="CE59" s="160"/>
      <c r="CF59" s="160"/>
      <c r="CG59" s="160"/>
      <c r="CH59" s="160"/>
      <c r="CI59" s="160"/>
      <c r="CJ59" s="160"/>
      <c r="CK59" s="160"/>
      <c r="CL59" s="160"/>
      <c r="CM59" s="160"/>
      <c r="CN59" s="160"/>
      <c r="CO59" s="160"/>
      <c r="CP59" s="160"/>
      <c r="CQ59" s="160"/>
      <c r="CR59" s="160"/>
      <c r="CS59" s="88"/>
      <c r="CT59" s="160"/>
      <c r="CU59" s="160"/>
      <c r="CV59" s="160"/>
      <c r="CW59" s="160"/>
      <c r="CX59" s="160"/>
      <c r="CY59" s="160"/>
      <c r="CZ59" s="161"/>
      <c r="DA59" s="88"/>
      <c r="DB59" s="160"/>
      <c r="DC59" s="160"/>
      <c r="DD59" s="160"/>
      <c r="DE59" s="160"/>
      <c r="DF59" s="160"/>
      <c r="DG59" s="160"/>
      <c r="DH59" s="160"/>
      <c r="DI59" s="160"/>
      <c r="DJ59" s="160"/>
      <c r="DK59" s="160"/>
      <c r="DL59" s="160"/>
      <c r="DM59" s="160"/>
      <c r="DN59" s="160"/>
      <c r="DO59" s="160"/>
      <c r="DP59" s="160"/>
      <c r="DQ59" s="160"/>
      <c r="DR59" s="160"/>
      <c r="DS59" s="160"/>
      <c r="DT59" s="160"/>
      <c r="DU59" s="160"/>
      <c r="DV59" s="160"/>
      <c r="DW59" s="160"/>
      <c r="DX59" s="160"/>
      <c r="DY59" s="160"/>
      <c r="DZ59" s="160"/>
      <c r="EA59" s="160"/>
      <c r="EB59" s="160"/>
      <c r="EC59" s="161"/>
      <c r="ED59" s="160"/>
      <c r="EE59" s="160"/>
      <c r="EF59" s="162"/>
      <c r="EG59" s="160"/>
      <c r="EH59" s="160"/>
      <c r="EI59" s="160"/>
      <c r="EJ59" s="160"/>
      <c r="EK59" s="160"/>
      <c r="EL59" s="160"/>
      <c r="EM59" s="160"/>
      <c r="EN59" s="160"/>
      <c r="EO59" s="160"/>
      <c r="EP59" s="88"/>
      <c r="EQ59" s="160"/>
      <c r="ER59" s="160"/>
      <c r="ES59" s="160"/>
      <c r="ET59" s="160"/>
      <c r="EU59" s="160"/>
      <c r="EV59" s="160"/>
      <c r="EW59" s="160"/>
      <c r="EX59" s="160"/>
      <c r="EY59" s="160"/>
      <c r="EZ59" s="160"/>
      <c r="FA59" s="161"/>
      <c r="FB59" s="160"/>
      <c r="FC59" s="160"/>
      <c r="FD59" s="160"/>
      <c r="FE59" s="160"/>
      <c r="FF59" s="160"/>
      <c r="FG59" s="88"/>
      <c r="FH59" s="160"/>
      <c r="FI59" s="160"/>
      <c r="FJ59" s="160"/>
      <c r="FK59" s="160"/>
      <c r="FL59" s="160"/>
      <c r="FM59" s="160"/>
      <c r="FN59" s="160"/>
      <c r="FO59" s="160"/>
      <c r="FP59" s="161"/>
      <c r="FQ59" s="88"/>
      <c r="FR59" s="160"/>
      <c r="FS59" s="160"/>
      <c r="FT59" s="160">
        <v>1</v>
      </c>
      <c r="FU59" s="160"/>
      <c r="FV59" s="160"/>
      <c r="FW59" s="160"/>
      <c r="FX59" s="160"/>
      <c r="FY59" s="161"/>
      <c r="FZ59" s="160"/>
      <c r="GA59" s="160"/>
      <c r="GB59" s="160"/>
      <c r="GC59" s="160"/>
      <c r="GD59" s="160"/>
      <c r="GE59" s="160"/>
      <c r="GF59" s="160"/>
      <c r="GG59" s="160"/>
      <c r="GH59" s="160"/>
      <c r="GI59" s="160"/>
      <c r="GJ59" s="160"/>
      <c r="GK59" s="160"/>
      <c r="GL59" s="160"/>
      <c r="GM59" s="160"/>
      <c r="GN59" s="160"/>
      <c r="GO59" s="161"/>
      <c r="GP59" s="88"/>
      <c r="GQ59" s="160"/>
      <c r="GR59" s="160">
        <v>1</v>
      </c>
      <c r="GS59" s="160"/>
      <c r="GT59" s="160"/>
      <c r="GU59" s="160"/>
      <c r="GV59" s="160"/>
      <c r="GW59" s="160"/>
      <c r="GX59" s="160"/>
      <c r="GY59" s="160"/>
      <c r="GZ59" s="160"/>
      <c r="HA59" s="160"/>
      <c r="HB59" s="160"/>
      <c r="HC59" s="160"/>
      <c r="HD59" s="160"/>
      <c r="HE59" s="160"/>
      <c r="HF59" s="160"/>
      <c r="HG59" s="160"/>
      <c r="HH59" s="160"/>
      <c r="HI59" s="160"/>
      <c r="HJ59" s="160"/>
      <c r="HK59" s="160"/>
      <c r="HL59" s="161"/>
      <c r="HM59" s="160">
        <f t="shared" si="66"/>
        <v>3</v>
      </c>
      <c r="HN59" s="163">
        <f t="shared" si="67"/>
        <v>1.1041589988958411E-3</v>
      </c>
      <c r="HO59" s="164">
        <f t="shared" si="83"/>
        <v>0.22083179977916823</v>
      </c>
      <c r="HP59" s="165" t="str">
        <f t="shared" si="68"/>
        <v>Chain/link</v>
      </c>
      <c r="HQ59" s="159">
        <f t="shared" si="69"/>
        <v>1</v>
      </c>
      <c r="HR59" s="159">
        <f t="shared" si="70"/>
        <v>0</v>
      </c>
      <c r="HS59" s="159">
        <f t="shared" si="71"/>
        <v>0</v>
      </c>
      <c r="HT59" s="160">
        <f t="shared" si="72"/>
        <v>1</v>
      </c>
      <c r="HU59" s="160">
        <f t="shared" si="73"/>
        <v>0</v>
      </c>
      <c r="HV59" s="160">
        <f t="shared" si="74"/>
        <v>0</v>
      </c>
      <c r="HW59" s="160">
        <f t="shared" si="75"/>
        <v>0</v>
      </c>
      <c r="HX59" s="160">
        <f t="shared" si="76"/>
        <v>0</v>
      </c>
      <c r="HY59" s="140">
        <f t="shared" si="77"/>
        <v>0</v>
      </c>
      <c r="HZ59" s="160">
        <f t="shared" si="78"/>
        <v>0</v>
      </c>
      <c r="IA59" s="160">
        <f t="shared" si="79"/>
        <v>1</v>
      </c>
      <c r="IB59" s="160">
        <f t="shared" si="80"/>
        <v>0</v>
      </c>
      <c r="IC59" s="160">
        <f t="shared" si="81"/>
        <v>1</v>
      </c>
      <c r="ID59" s="166">
        <f t="shared" si="82"/>
        <v>3</v>
      </c>
      <c r="IE59" s="167">
        <f>+ID59/'Dataset 5. Summary'!P$4</f>
        <v>1.1041589988958411E-3</v>
      </c>
    </row>
    <row r="60" spans="2:239" x14ac:dyDescent="0.25">
      <c r="B60" s="141" t="s">
        <v>352</v>
      </c>
      <c r="C60" s="159" t="s">
        <v>137</v>
      </c>
      <c r="D60" s="88"/>
      <c r="E60" s="160"/>
      <c r="F60" s="161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160"/>
      <c r="BN60" s="160"/>
      <c r="BO60" s="160"/>
      <c r="BP60" s="160"/>
      <c r="BQ60" s="160"/>
      <c r="BR60" s="160"/>
      <c r="BS60" s="160"/>
      <c r="BT60" s="160"/>
      <c r="BU60" s="160"/>
      <c r="BV60" s="160"/>
      <c r="BW60" s="160"/>
      <c r="BX60" s="160"/>
      <c r="BY60" s="160"/>
      <c r="BZ60" s="160"/>
      <c r="CA60" s="160"/>
      <c r="CB60" s="160"/>
      <c r="CC60" s="160"/>
      <c r="CD60" s="160"/>
      <c r="CE60" s="160"/>
      <c r="CF60" s="160"/>
      <c r="CG60" s="160"/>
      <c r="CH60" s="160"/>
      <c r="CI60" s="160"/>
      <c r="CJ60" s="160"/>
      <c r="CK60" s="160"/>
      <c r="CL60" s="160"/>
      <c r="CM60" s="160"/>
      <c r="CN60" s="160"/>
      <c r="CO60" s="160"/>
      <c r="CP60" s="160"/>
      <c r="CQ60" s="160"/>
      <c r="CR60" s="160"/>
      <c r="CS60" s="88"/>
      <c r="CT60" s="160"/>
      <c r="CU60" s="160"/>
      <c r="CV60" s="160"/>
      <c r="CW60" s="160"/>
      <c r="CX60" s="160"/>
      <c r="CY60" s="160"/>
      <c r="CZ60" s="161"/>
      <c r="DA60" s="88"/>
      <c r="DB60" s="160"/>
      <c r="DC60" s="160"/>
      <c r="DD60" s="160"/>
      <c r="DE60" s="160"/>
      <c r="DF60" s="160"/>
      <c r="DG60" s="160"/>
      <c r="DH60" s="160"/>
      <c r="DI60" s="160"/>
      <c r="DJ60" s="160"/>
      <c r="DK60" s="160"/>
      <c r="DL60" s="160"/>
      <c r="DM60" s="160"/>
      <c r="DN60" s="160"/>
      <c r="DO60" s="160"/>
      <c r="DP60" s="160"/>
      <c r="DQ60" s="160"/>
      <c r="DR60" s="160"/>
      <c r="DS60" s="160"/>
      <c r="DT60" s="160"/>
      <c r="DU60" s="160"/>
      <c r="DV60" s="160"/>
      <c r="DW60" s="160"/>
      <c r="DX60" s="160"/>
      <c r="DY60" s="160"/>
      <c r="DZ60" s="160"/>
      <c r="EA60" s="160"/>
      <c r="EB60" s="160"/>
      <c r="EC60" s="161"/>
      <c r="ED60" s="160"/>
      <c r="EE60" s="160"/>
      <c r="EF60" s="162"/>
      <c r="EG60" s="160"/>
      <c r="EH60" s="160"/>
      <c r="EI60" s="160"/>
      <c r="EJ60" s="160"/>
      <c r="EK60" s="160"/>
      <c r="EL60" s="160"/>
      <c r="EM60" s="160"/>
      <c r="EN60" s="160"/>
      <c r="EO60" s="160"/>
      <c r="EP60" s="88"/>
      <c r="EQ60" s="160"/>
      <c r="ER60" s="160"/>
      <c r="ES60" s="160"/>
      <c r="ET60" s="160"/>
      <c r="EU60" s="160"/>
      <c r="EV60" s="160"/>
      <c r="EW60" s="160"/>
      <c r="EX60" s="160"/>
      <c r="EY60" s="160"/>
      <c r="EZ60" s="160"/>
      <c r="FA60" s="161"/>
      <c r="FB60" s="160"/>
      <c r="FC60" s="160"/>
      <c r="FD60" s="160"/>
      <c r="FE60" s="160"/>
      <c r="FF60" s="160"/>
      <c r="FG60" s="88"/>
      <c r="FH60" s="160"/>
      <c r="FI60" s="160"/>
      <c r="FJ60" s="160"/>
      <c r="FK60" s="160"/>
      <c r="FL60" s="160"/>
      <c r="FM60" s="160"/>
      <c r="FN60" s="160"/>
      <c r="FO60" s="160"/>
      <c r="FP60" s="161"/>
      <c r="FQ60" s="88"/>
      <c r="FR60" s="160"/>
      <c r="FS60" s="160"/>
      <c r="FT60" s="160"/>
      <c r="FU60" s="160"/>
      <c r="FV60" s="160"/>
      <c r="FW60" s="160"/>
      <c r="FX60" s="160"/>
      <c r="FY60" s="161"/>
      <c r="FZ60" s="160"/>
      <c r="GA60" s="160"/>
      <c r="GB60" s="160"/>
      <c r="GC60" s="160"/>
      <c r="GD60" s="160">
        <v>1</v>
      </c>
      <c r="GE60" s="160"/>
      <c r="GF60" s="160"/>
      <c r="GG60" s="160"/>
      <c r="GH60" s="160"/>
      <c r="GI60" s="160"/>
      <c r="GJ60" s="160"/>
      <c r="GK60" s="160"/>
      <c r="GL60" s="160"/>
      <c r="GM60" s="160"/>
      <c r="GN60" s="160"/>
      <c r="GO60" s="161"/>
      <c r="GP60" s="88"/>
      <c r="GQ60" s="160"/>
      <c r="GR60" s="160"/>
      <c r="GS60" s="160"/>
      <c r="GT60" s="160"/>
      <c r="GU60" s="160"/>
      <c r="GV60" s="160"/>
      <c r="GW60" s="160"/>
      <c r="GX60" s="160"/>
      <c r="GY60" s="160"/>
      <c r="GZ60" s="160"/>
      <c r="HA60" s="160"/>
      <c r="HB60" s="160"/>
      <c r="HC60" s="160"/>
      <c r="HD60" s="160"/>
      <c r="HE60" s="160"/>
      <c r="HF60" s="160"/>
      <c r="HG60" s="160"/>
      <c r="HH60" s="160"/>
      <c r="HI60" s="160"/>
      <c r="HJ60" s="160"/>
      <c r="HK60" s="160"/>
      <c r="HL60" s="161"/>
      <c r="HM60" s="160">
        <f t="shared" si="66"/>
        <v>1</v>
      </c>
      <c r="HN60" s="163">
        <f t="shared" si="67"/>
        <v>3.6805299963194699E-4</v>
      </c>
      <c r="HO60" s="164">
        <f t="shared" si="83"/>
        <v>0.22119985277880017</v>
      </c>
      <c r="HP60" s="165" t="str">
        <f t="shared" si="68"/>
        <v>Chape</v>
      </c>
      <c r="HQ60" s="159">
        <f t="shared" si="69"/>
        <v>0</v>
      </c>
      <c r="HR60" s="159">
        <f t="shared" si="70"/>
        <v>0</v>
      </c>
      <c r="HS60" s="159">
        <f t="shared" si="71"/>
        <v>0</v>
      </c>
      <c r="HT60" s="160">
        <f t="shared" si="72"/>
        <v>0</v>
      </c>
      <c r="HU60" s="160">
        <f t="shared" si="73"/>
        <v>0</v>
      </c>
      <c r="HV60" s="160">
        <f t="shared" si="74"/>
        <v>0</v>
      </c>
      <c r="HW60" s="160">
        <f t="shared" si="75"/>
        <v>0</v>
      </c>
      <c r="HX60" s="160">
        <f t="shared" si="76"/>
        <v>0</v>
      </c>
      <c r="HY60" s="140">
        <f t="shared" si="77"/>
        <v>0</v>
      </c>
      <c r="HZ60" s="160">
        <f t="shared" si="78"/>
        <v>0</v>
      </c>
      <c r="IA60" s="160">
        <f t="shared" si="79"/>
        <v>0</v>
      </c>
      <c r="IB60" s="160">
        <f t="shared" si="80"/>
        <v>1</v>
      </c>
      <c r="IC60" s="160">
        <f t="shared" si="81"/>
        <v>0</v>
      </c>
      <c r="ID60" s="166">
        <f t="shared" si="82"/>
        <v>1</v>
      </c>
      <c r="IE60" s="167">
        <f>+ID60/'Dataset 5. Summary'!P$4</f>
        <v>3.6805299963194699E-4</v>
      </c>
    </row>
    <row r="61" spans="2:239" x14ac:dyDescent="0.25">
      <c r="B61" s="141" t="s">
        <v>352</v>
      </c>
      <c r="C61" s="159" t="s">
        <v>339</v>
      </c>
      <c r="D61" s="88">
        <v>3</v>
      </c>
      <c r="E61" s="160"/>
      <c r="F61" s="161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60"/>
      <c r="BS61" s="160"/>
      <c r="BT61" s="160"/>
      <c r="BU61" s="160"/>
      <c r="BV61" s="160"/>
      <c r="BW61" s="160"/>
      <c r="BX61" s="160"/>
      <c r="BY61" s="160"/>
      <c r="BZ61" s="160"/>
      <c r="CA61" s="160"/>
      <c r="CB61" s="160"/>
      <c r="CC61" s="160"/>
      <c r="CD61" s="160"/>
      <c r="CE61" s="160"/>
      <c r="CF61" s="160"/>
      <c r="CG61" s="160"/>
      <c r="CH61" s="160"/>
      <c r="CI61" s="160"/>
      <c r="CJ61" s="160"/>
      <c r="CK61" s="160"/>
      <c r="CL61" s="160"/>
      <c r="CM61" s="160"/>
      <c r="CN61" s="160"/>
      <c r="CO61" s="160"/>
      <c r="CP61" s="160"/>
      <c r="CQ61" s="160"/>
      <c r="CR61" s="160"/>
      <c r="CS61" s="88"/>
      <c r="CT61" s="160"/>
      <c r="CU61" s="160"/>
      <c r="CV61" s="160"/>
      <c r="CW61" s="160"/>
      <c r="CX61" s="160"/>
      <c r="CY61" s="160"/>
      <c r="CZ61" s="161"/>
      <c r="DA61" s="88"/>
      <c r="DB61" s="160"/>
      <c r="DC61" s="160"/>
      <c r="DD61" s="160"/>
      <c r="DE61" s="160"/>
      <c r="DF61" s="160"/>
      <c r="DG61" s="160"/>
      <c r="DH61" s="160"/>
      <c r="DI61" s="160"/>
      <c r="DJ61" s="160"/>
      <c r="DK61" s="160"/>
      <c r="DL61" s="160"/>
      <c r="DM61" s="160"/>
      <c r="DN61" s="160"/>
      <c r="DO61" s="160"/>
      <c r="DP61" s="160"/>
      <c r="DQ61" s="160"/>
      <c r="DR61" s="160"/>
      <c r="DS61" s="160"/>
      <c r="DT61" s="160"/>
      <c r="DU61" s="160"/>
      <c r="DV61" s="160"/>
      <c r="DW61" s="160"/>
      <c r="DX61" s="160"/>
      <c r="DY61" s="160"/>
      <c r="DZ61" s="160"/>
      <c r="EA61" s="160"/>
      <c r="EB61" s="160"/>
      <c r="EC61" s="161"/>
      <c r="ED61" s="160"/>
      <c r="EE61" s="160"/>
      <c r="EF61" s="162"/>
      <c r="EG61" s="160"/>
      <c r="EH61" s="160"/>
      <c r="EI61" s="160"/>
      <c r="EJ61" s="160"/>
      <c r="EK61" s="160"/>
      <c r="EL61" s="160"/>
      <c r="EM61" s="160"/>
      <c r="EN61" s="160"/>
      <c r="EO61" s="160"/>
      <c r="EP61" s="88"/>
      <c r="EQ61" s="160"/>
      <c r="ER61" s="160"/>
      <c r="ES61" s="160"/>
      <c r="ET61" s="160"/>
      <c r="EU61" s="160"/>
      <c r="EV61" s="160"/>
      <c r="EW61" s="160"/>
      <c r="EX61" s="160"/>
      <c r="EY61" s="160"/>
      <c r="EZ61" s="160"/>
      <c r="FA61" s="161"/>
      <c r="FB61" s="160"/>
      <c r="FC61" s="160"/>
      <c r="FD61" s="160"/>
      <c r="FE61" s="160"/>
      <c r="FF61" s="160"/>
      <c r="FG61" s="88"/>
      <c r="FH61" s="160"/>
      <c r="FI61" s="160"/>
      <c r="FJ61" s="160"/>
      <c r="FK61" s="160"/>
      <c r="FL61" s="160"/>
      <c r="FM61" s="160"/>
      <c r="FN61" s="160"/>
      <c r="FO61" s="160"/>
      <c r="FP61" s="161"/>
      <c r="FQ61" s="88"/>
      <c r="FR61" s="160"/>
      <c r="FS61" s="160"/>
      <c r="FT61" s="160"/>
      <c r="FU61" s="160"/>
      <c r="FV61" s="160"/>
      <c r="FW61" s="160"/>
      <c r="FX61" s="160"/>
      <c r="FY61" s="161"/>
      <c r="FZ61" s="160"/>
      <c r="GA61" s="160"/>
      <c r="GB61" s="160"/>
      <c r="GC61" s="160"/>
      <c r="GD61" s="160"/>
      <c r="GE61" s="160"/>
      <c r="GF61" s="160"/>
      <c r="GG61" s="160"/>
      <c r="GH61" s="160"/>
      <c r="GI61" s="160"/>
      <c r="GJ61" s="160"/>
      <c r="GK61" s="160"/>
      <c r="GL61" s="160"/>
      <c r="GM61" s="160"/>
      <c r="GN61" s="160"/>
      <c r="GO61" s="161"/>
      <c r="GP61" s="88"/>
      <c r="GQ61" s="160"/>
      <c r="GR61" s="160"/>
      <c r="GS61" s="160"/>
      <c r="GT61" s="160"/>
      <c r="GU61" s="160"/>
      <c r="GV61" s="160"/>
      <c r="GW61" s="160"/>
      <c r="GX61" s="160"/>
      <c r="GY61" s="160"/>
      <c r="GZ61" s="160"/>
      <c r="HA61" s="160"/>
      <c r="HB61" s="160"/>
      <c r="HC61" s="160"/>
      <c r="HD61" s="160"/>
      <c r="HE61" s="160"/>
      <c r="HF61" s="160"/>
      <c r="HG61" s="160"/>
      <c r="HH61" s="160"/>
      <c r="HI61" s="160"/>
      <c r="HJ61" s="160"/>
      <c r="HK61" s="160"/>
      <c r="HL61" s="161"/>
      <c r="HM61" s="160">
        <f t="shared" si="66"/>
        <v>3</v>
      </c>
      <c r="HN61" s="163">
        <f t="shared" si="67"/>
        <v>1.1041589988958411E-3</v>
      </c>
      <c r="HO61" s="164">
        <f t="shared" si="83"/>
        <v>0.22230401177769601</v>
      </c>
      <c r="HP61" s="165" t="str">
        <f t="shared" si="68"/>
        <v>Chatelaine</v>
      </c>
      <c r="HQ61" s="159">
        <f t="shared" si="69"/>
        <v>3</v>
      </c>
      <c r="HR61" s="159">
        <f t="shared" si="70"/>
        <v>0</v>
      </c>
      <c r="HS61" s="159">
        <f t="shared" si="71"/>
        <v>0</v>
      </c>
      <c r="HT61" s="160">
        <f t="shared" si="72"/>
        <v>3</v>
      </c>
      <c r="HU61" s="160">
        <f t="shared" si="73"/>
        <v>0</v>
      </c>
      <c r="HV61" s="160">
        <f t="shared" si="74"/>
        <v>0</v>
      </c>
      <c r="HW61" s="160">
        <f t="shared" si="75"/>
        <v>0</v>
      </c>
      <c r="HX61" s="160">
        <f t="shared" si="76"/>
        <v>0</v>
      </c>
      <c r="HY61" s="140">
        <f t="shared" si="77"/>
        <v>0</v>
      </c>
      <c r="HZ61" s="160">
        <f t="shared" si="78"/>
        <v>0</v>
      </c>
      <c r="IA61" s="160">
        <f t="shared" si="79"/>
        <v>0</v>
      </c>
      <c r="IB61" s="160">
        <f t="shared" si="80"/>
        <v>0</v>
      </c>
      <c r="IC61" s="160">
        <f t="shared" si="81"/>
        <v>0</v>
      </c>
      <c r="ID61" s="166">
        <f t="shared" si="82"/>
        <v>3</v>
      </c>
      <c r="IE61" s="167">
        <f>+ID61/'Dataset 5. Summary'!P$4</f>
        <v>1.1041589988958411E-3</v>
      </c>
    </row>
    <row r="62" spans="2:239" x14ac:dyDescent="0.25">
      <c r="B62" s="141" t="s">
        <v>352</v>
      </c>
      <c r="C62" s="159" t="s">
        <v>138</v>
      </c>
      <c r="D62" s="88"/>
      <c r="E62" s="160"/>
      <c r="F62" s="161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  <c r="BS62" s="160"/>
      <c r="BT62" s="160"/>
      <c r="BU62" s="160"/>
      <c r="BV62" s="160"/>
      <c r="BW62" s="160"/>
      <c r="BX62" s="160"/>
      <c r="BY62" s="160"/>
      <c r="BZ62" s="160"/>
      <c r="CA62" s="160"/>
      <c r="CB62" s="160"/>
      <c r="CC62" s="160"/>
      <c r="CD62" s="160"/>
      <c r="CE62" s="160"/>
      <c r="CF62" s="160"/>
      <c r="CG62" s="160"/>
      <c r="CH62" s="160"/>
      <c r="CI62" s="160"/>
      <c r="CJ62" s="160"/>
      <c r="CK62" s="160"/>
      <c r="CL62" s="160"/>
      <c r="CM62" s="160"/>
      <c r="CN62" s="160"/>
      <c r="CO62" s="160"/>
      <c r="CP62" s="160"/>
      <c r="CQ62" s="160"/>
      <c r="CR62" s="160"/>
      <c r="CS62" s="88"/>
      <c r="CT62" s="160"/>
      <c r="CU62" s="160"/>
      <c r="CV62" s="160"/>
      <c r="CW62" s="160"/>
      <c r="CX62" s="160"/>
      <c r="CY62" s="160"/>
      <c r="CZ62" s="161"/>
      <c r="DA62" s="88"/>
      <c r="DB62" s="160"/>
      <c r="DC62" s="160"/>
      <c r="DD62" s="160"/>
      <c r="DE62" s="160"/>
      <c r="DF62" s="160"/>
      <c r="DG62" s="160"/>
      <c r="DH62" s="160"/>
      <c r="DI62" s="160"/>
      <c r="DJ62" s="160"/>
      <c r="DK62" s="160"/>
      <c r="DL62" s="160"/>
      <c r="DM62" s="160"/>
      <c r="DN62" s="160"/>
      <c r="DO62" s="160"/>
      <c r="DP62" s="160"/>
      <c r="DQ62" s="160"/>
      <c r="DR62" s="160"/>
      <c r="DS62" s="160"/>
      <c r="DT62" s="160"/>
      <c r="DU62" s="160"/>
      <c r="DV62" s="160"/>
      <c r="DW62" s="160"/>
      <c r="DX62" s="160"/>
      <c r="DY62" s="160"/>
      <c r="DZ62" s="160">
        <v>1</v>
      </c>
      <c r="EA62" s="160"/>
      <c r="EB62" s="160"/>
      <c r="EC62" s="161"/>
      <c r="ED62" s="160"/>
      <c r="EE62" s="160"/>
      <c r="EF62" s="162"/>
      <c r="EG62" s="160"/>
      <c r="EH62" s="160"/>
      <c r="EI62" s="160"/>
      <c r="EJ62" s="160"/>
      <c r="EK62" s="160"/>
      <c r="EL62" s="160"/>
      <c r="EM62" s="160"/>
      <c r="EN62" s="160"/>
      <c r="EO62" s="160"/>
      <c r="EP62" s="88"/>
      <c r="EQ62" s="160"/>
      <c r="ER62" s="160"/>
      <c r="ES62" s="160"/>
      <c r="ET62" s="160"/>
      <c r="EU62" s="160"/>
      <c r="EV62" s="160"/>
      <c r="EW62" s="160"/>
      <c r="EX62" s="160"/>
      <c r="EY62" s="160"/>
      <c r="EZ62" s="160"/>
      <c r="FA62" s="161"/>
      <c r="FB62" s="160"/>
      <c r="FC62" s="160"/>
      <c r="FD62" s="160"/>
      <c r="FE62" s="160"/>
      <c r="FF62" s="160"/>
      <c r="FG62" s="88"/>
      <c r="FH62" s="160"/>
      <c r="FI62" s="160"/>
      <c r="FJ62" s="160"/>
      <c r="FK62" s="160"/>
      <c r="FL62" s="160"/>
      <c r="FM62" s="160"/>
      <c r="FN62" s="160"/>
      <c r="FO62" s="160"/>
      <c r="FP62" s="161"/>
      <c r="FQ62" s="88"/>
      <c r="FR62" s="160"/>
      <c r="FS62" s="160"/>
      <c r="FT62" s="160"/>
      <c r="FU62" s="160"/>
      <c r="FV62" s="160"/>
      <c r="FW62" s="160"/>
      <c r="FX62" s="160"/>
      <c r="FY62" s="161"/>
      <c r="FZ62" s="160"/>
      <c r="GA62" s="160"/>
      <c r="GB62" s="160"/>
      <c r="GC62" s="160"/>
      <c r="GD62" s="160"/>
      <c r="GE62" s="160"/>
      <c r="GF62" s="160"/>
      <c r="GG62" s="160"/>
      <c r="GH62" s="160"/>
      <c r="GI62" s="160"/>
      <c r="GJ62" s="160"/>
      <c r="GK62" s="160"/>
      <c r="GL62" s="160"/>
      <c r="GM62" s="160"/>
      <c r="GN62" s="160"/>
      <c r="GO62" s="161"/>
      <c r="GP62" s="88"/>
      <c r="GQ62" s="160"/>
      <c r="GR62" s="160"/>
      <c r="GS62" s="160"/>
      <c r="GT62" s="160"/>
      <c r="GU62" s="160"/>
      <c r="GV62" s="160"/>
      <c r="GW62" s="160"/>
      <c r="GX62" s="160"/>
      <c r="GY62" s="160"/>
      <c r="GZ62" s="160"/>
      <c r="HA62" s="160"/>
      <c r="HB62" s="160"/>
      <c r="HC62" s="160"/>
      <c r="HD62" s="160"/>
      <c r="HE62" s="160"/>
      <c r="HF62" s="160"/>
      <c r="HG62" s="160"/>
      <c r="HH62" s="160"/>
      <c r="HI62" s="160"/>
      <c r="HJ62" s="160"/>
      <c r="HK62" s="160"/>
      <c r="HL62" s="161"/>
      <c r="HM62" s="160">
        <f t="shared" si="66"/>
        <v>1</v>
      </c>
      <c r="HN62" s="163">
        <f t="shared" si="67"/>
        <v>3.6805299963194699E-4</v>
      </c>
      <c r="HO62" s="164">
        <f t="shared" si="83"/>
        <v>0.22267206477732795</v>
      </c>
      <c r="HP62" s="165" t="str">
        <f t="shared" si="68"/>
        <v>Clasp</v>
      </c>
      <c r="HQ62" s="159">
        <f t="shared" si="69"/>
        <v>0</v>
      </c>
      <c r="HR62" s="159">
        <f t="shared" si="70"/>
        <v>0</v>
      </c>
      <c r="HS62" s="159">
        <f t="shared" si="71"/>
        <v>0</v>
      </c>
      <c r="HT62" s="160">
        <f t="shared" si="72"/>
        <v>0</v>
      </c>
      <c r="HU62" s="160">
        <f t="shared" si="73"/>
        <v>0</v>
      </c>
      <c r="HV62" s="160">
        <f t="shared" si="74"/>
        <v>1</v>
      </c>
      <c r="HW62" s="160">
        <f t="shared" si="75"/>
        <v>0</v>
      </c>
      <c r="HX62" s="160">
        <f t="shared" si="76"/>
        <v>0</v>
      </c>
      <c r="HY62" s="140">
        <f t="shared" si="77"/>
        <v>1</v>
      </c>
      <c r="HZ62" s="160">
        <f t="shared" si="78"/>
        <v>0</v>
      </c>
      <c r="IA62" s="160">
        <f t="shared" si="79"/>
        <v>0</v>
      </c>
      <c r="IB62" s="160">
        <f t="shared" si="80"/>
        <v>0</v>
      </c>
      <c r="IC62" s="160">
        <f t="shared" si="81"/>
        <v>0</v>
      </c>
      <c r="ID62" s="166">
        <f t="shared" si="82"/>
        <v>1</v>
      </c>
      <c r="IE62" s="167">
        <f>+ID62/'Dataset 5. Summary'!P$4</f>
        <v>3.6805299963194699E-4</v>
      </c>
    </row>
    <row r="63" spans="2:239" ht="15.6" customHeight="1" x14ac:dyDescent="0.25">
      <c r="B63" s="141" t="s">
        <v>352</v>
      </c>
      <c r="C63" s="159" t="s">
        <v>161</v>
      </c>
      <c r="D63" s="88"/>
      <c r="E63" s="160"/>
      <c r="F63" s="161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  <c r="CD63" s="160"/>
      <c r="CE63" s="160"/>
      <c r="CF63" s="160">
        <v>1</v>
      </c>
      <c r="CG63" s="160"/>
      <c r="CH63" s="160"/>
      <c r="CI63" s="160"/>
      <c r="CJ63" s="160"/>
      <c r="CK63" s="160"/>
      <c r="CL63" s="160"/>
      <c r="CM63" s="160"/>
      <c r="CN63" s="160"/>
      <c r="CO63" s="160"/>
      <c r="CP63" s="160"/>
      <c r="CQ63" s="160"/>
      <c r="CR63" s="160"/>
      <c r="CS63" s="88"/>
      <c r="CT63" s="160"/>
      <c r="CU63" s="160"/>
      <c r="CV63" s="160"/>
      <c r="CW63" s="160"/>
      <c r="CX63" s="160"/>
      <c r="CY63" s="160"/>
      <c r="CZ63" s="161"/>
      <c r="DA63" s="88"/>
      <c r="DB63" s="160">
        <v>1</v>
      </c>
      <c r="DC63" s="160"/>
      <c r="DD63" s="160">
        <v>1</v>
      </c>
      <c r="DE63" s="160"/>
      <c r="DF63" s="160"/>
      <c r="DG63" s="160"/>
      <c r="DH63" s="160"/>
      <c r="DI63" s="160"/>
      <c r="DJ63" s="160"/>
      <c r="DK63" s="160"/>
      <c r="DL63" s="160"/>
      <c r="DM63" s="160"/>
      <c r="DN63" s="160"/>
      <c r="DO63" s="160"/>
      <c r="DP63" s="160"/>
      <c r="DQ63" s="160"/>
      <c r="DR63" s="160"/>
      <c r="DS63" s="160"/>
      <c r="DT63" s="160"/>
      <c r="DU63" s="160">
        <v>2</v>
      </c>
      <c r="DV63" s="160"/>
      <c r="DW63" s="160"/>
      <c r="DX63" s="160"/>
      <c r="DY63" s="160"/>
      <c r="DZ63" s="160"/>
      <c r="EA63" s="160"/>
      <c r="EB63" s="160"/>
      <c r="EC63" s="161"/>
      <c r="ED63" s="160"/>
      <c r="EE63" s="160"/>
      <c r="EF63" s="162"/>
      <c r="EG63" s="160"/>
      <c r="EH63" s="160"/>
      <c r="EI63" s="160"/>
      <c r="EJ63" s="160"/>
      <c r="EK63" s="160"/>
      <c r="EL63" s="160"/>
      <c r="EM63" s="160"/>
      <c r="EN63" s="160"/>
      <c r="EO63" s="160"/>
      <c r="EP63" s="88"/>
      <c r="EQ63" s="160"/>
      <c r="ER63" s="160"/>
      <c r="ES63" s="160"/>
      <c r="ET63" s="160"/>
      <c r="EU63" s="160"/>
      <c r="EV63" s="160"/>
      <c r="EW63" s="160"/>
      <c r="EX63" s="160"/>
      <c r="EY63" s="160"/>
      <c r="EZ63" s="160"/>
      <c r="FA63" s="161"/>
      <c r="FB63" s="160"/>
      <c r="FC63" s="160"/>
      <c r="FD63" s="160"/>
      <c r="FE63" s="160"/>
      <c r="FF63" s="160"/>
      <c r="FG63" s="88"/>
      <c r="FH63" s="160"/>
      <c r="FI63" s="160"/>
      <c r="FJ63" s="160"/>
      <c r="FK63" s="160"/>
      <c r="FL63" s="160"/>
      <c r="FM63" s="160"/>
      <c r="FN63" s="160"/>
      <c r="FO63" s="160"/>
      <c r="FP63" s="161"/>
      <c r="FQ63" s="88"/>
      <c r="FR63" s="160"/>
      <c r="FS63" s="160"/>
      <c r="FT63" s="160">
        <v>2</v>
      </c>
      <c r="FU63" s="160"/>
      <c r="FV63" s="160"/>
      <c r="FW63" s="160"/>
      <c r="FX63" s="160"/>
      <c r="FY63" s="161"/>
      <c r="FZ63" s="160"/>
      <c r="GA63" s="160"/>
      <c r="GB63" s="160"/>
      <c r="GC63" s="160"/>
      <c r="GD63" s="160"/>
      <c r="GE63" s="160"/>
      <c r="GF63" s="160"/>
      <c r="GG63" s="160"/>
      <c r="GH63" s="160"/>
      <c r="GI63" s="160"/>
      <c r="GJ63" s="160"/>
      <c r="GK63" s="160"/>
      <c r="GL63" s="160"/>
      <c r="GM63" s="160"/>
      <c r="GN63" s="160"/>
      <c r="GO63" s="161"/>
      <c r="GP63" s="88"/>
      <c r="GQ63" s="160"/>
      <c r="GR63" s="160"/>
      <c r="GS63" s="160"/>
      <c r="GT63" s="160"/>
      <c r="GU63" s="160"/>
      <c r="GV63" s="160"/>
      <c r="GW63" s="160"/>
      <c r="GX63" s="160"/>
      <c r="GY63" s="160"/>
      <c r="GZ63" s="160"/>
      <c r="HA63" s="160"/>
      <c r="HB63" s="160"/>
      <c r="HC63" s="160"/>
      <c r="HD63" s="160"/>
      <c r="HE63" s="160"/>
      <c r="HF63" s="160"/>
      <c r="HG63" s="160"/>
      <c r="HH63" s="160"/>
      <c r="HI63" s="160"/>
      <c r="HJ63" s="160"/>
      <c r="HK63" s="160"/>
      <c r="HL63" s="161"/>
      <c r="HM63" s="160">
        <f t="shared" ref="HM63:HM94" si="84">SUM(D63:HL63)</f>
        <v>7</v>
      </c>
      <c r="HN63" s="163">
        <f t="shared" ref="HN63:HN94" si="85">+HM63/HM$3</f>
        <v>2.5763709974236291E-3</v>
      </c>
      <c r="HO63" s="164">
        <f t="shared" si="83"/>
        <v>0.22524843577475159</v>
      </c>
      <c r="HP63" s="165" t="str">
        <f t="shared" ref="HP63:HP94" si="86">+C63</f>
        <v>Disc</v>
      </c>
      <c r="HQ63" s="159">
        <f t="shared" ref="HQ63:HQ94" si="87">+D63</f>
        <v>0</v>
      </c>
      <c r="HR63" s="159">
        <f t="shared" ref="HR63:HR94" si="88">SUM(E63:F63)</f>
        <v>0</v>
      </c>
      <c r="HS63" s="159">
        <f t="shared" ref="HS63:HS94" si="89">SUM(G63:CR63)</f>
        <v>1</v>
      </c>
      <c r="HT63" s="160">
        <f t="shared" ref="HT63:HT94" si="90">SUM(D63:CR63)</f>
        <v>1</v>
      </c>
      <c r="HU63" s="160">
        <f t="shared" ref="HU63:HU94" si="91">SUM(CS63:CZ63)</f>
        <v>0</v>
      </c>
      <c r="HV63" s="160">
        <f t="shared" ref="HV63:HV94" si="92">SUM(DA63:EC63)</f>
        <v>4</v>
      </c>
      <c r="HW63" s="160">
        <f t="shared" ref="HW63:HW94" si="93">SUM(ED63:EO63)</f>
        <v>0</v>
      </c>
      <c r="HX63" s="160">
        <f t="shared" ref="HX63:HX94" si="94">SUM(EP63:FA63)</f>
        <v>0</v>
      </c>
      <c r="HY63" s="140">
        <f t="shared" ref="HY63:HY94" si="95">SUM(HV63:HX63)</f>
        <v>4</v>
      </c>
      <c r="HZ63" s="160">
        <f t="shared" ref="HZ63:HZ94" si="96">SUM(FB63:FP63)</f>
        <v>0</v>
      </c>
      <c r="IA63" s="160">
        <f t="shared" ref="IA63:IA94" si="97">SUM(FQ63:FY63)</f>
        <v>2</v>
      </c>
      <c r="IB63" s="160">
        <f t="shared" ref="IB63:IB94" si="98">SUM(FZ63:GO63)</f>
        <v>0</v>
      </c>
      <c r="IC63" s="160">
        <f t="shared" ref="IC63:IC94" si="99">SUM(GP63:HL63)</f>
        <v>0</v>
      </c>
      <c r="ID63" s="166">
        <f t="shared" ref="ID63:ID94" si="100">SUM(HT63:IC63)-HY63</f>
        <v>7</v>
      </c>
      <c r="IE63" s="167">
        <f>+ID63/'Dataset 5. Summary'!P$4</f>
        <v>2.5763709974236291E-3</v>
      </c>
    </row>
    <row r="64" spans="2:239" ht="15.6" customHeight="1" x14ac:dyDescent="0.25">
      <c r="B64" s="141" t="s">
        <v>352</v>
      </c>
      <c r="C64" s="159" t="s">
        <v>140</v>
      </c>
      <c r="D64" s="88"/>
      <c r="E64" s="160"/>
      <c r="F64" s="161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0"/>
      <c r="BX64" s="160"/>
      <c r="BY64" s="160"/>
      <c r="BZ64" s="160"/>
      <c r="CA64" s="160"/>
      <c r="CB64" s="160"/>
      <c r="CC64" s="160"/>
      <c r="CD64" s="160"/>
      <c r="CE64" s="160"/>
      <c r="CF64" s="160"/>
      <c r="CG64" s="160"/>
      <c r="CH64" s="160"/>
      <c r="CI64" s="160"/>
      <c r="CJ64" s="160"/>
      <c r="CK64" s="160"/>
      <c r="CL64" s="160"/>
      <c r="CM64" s="160"/>
      <c r="CN64" s="160"/>
      <c r="CO64" s="160"/>
      <c r="CP64" s="160"/>
      <c r="CQ64" s="160"/>
      <c r="CR64" s="160"/>
      <c r="CS64" s="88"/>
      <c r="CT64" s="160"/>
      <c r="CU64" s="160"/>
      <c r="CV64" s="160"/>
      <c r="CW64" s="160"/>
      <c r="CX64" s="160"/>
      <c r="CY64" s="160"/>
      <c r="CZ64" s="161"/>
      <c r="DA64" s="88"/>
      <c r="DB64" s="160">
        <v>1</v>
      </c>
      <c r="DC64" s="160"/>
      <c r="DD64" s="160"/>
      <c r="DE64" s="160"/>
      <c r="DF64" s="160"/>
      <c r="DG64" s="160"/>
      <c r="DH64" s="160"/>
      <c r="DI64" s="160"/>
      <c r="DJ64" s="160"/>
      <c r="DK64" s="160"/>
      <c r="DL64" s="160"/>
      <c r="DM64" s="160"/>
      <c r="DN64" s="160"/>
      <c r="DO64" s="160"/>
      <c r="DP64" s="160"/>
      <c r="DQ64" s="160"/>
      <c r="DR64" s="160"/>
      <c r="DS64" s="160"/>
      <c r="DT64" s="160"/>
      <c r="DU64" s="160"/>
      <c r="DV64" s="160"/>
      <c r="DW64" s="160"/>
      <c r="DX64" s="160"/>
      <c r="DY64" s="160"/>
      <c r="DZ64" s="160"/>
      <c r="EA64" s="160"/>
      <c r="EB64" s="160"/>
      <c r="EC64" s="161"/>
      <c r="ED64" s="160"/>
      <c r="EE64" s="160"/>
      <c r="EF64" s="162"/>
      <c r="EG64" s="160"/>
      <c r="EH64" s="160"/>
      <c r="EI64" s="160"/>
      <c r="EJ64" s="160"/>
      <c r="EK64" s="160"/>
      <c r="EL64" s="160"/>
      <c r="EM64" s="160"/>
      <c r="EN64" s="160"/>
      <c r="EO64" s="160"/>
      <c r="EP64" s="88"/>
      <c r="EQ64" s="160"/>
      <c r="ER64" s="160"/>
      <c r="ES64" s="160"/>
      <c r="ET64" s="160"/>
      <c r="EU64" s="160"/>
      <c r="EV64" s="160"/>
      <c r="EW64" s="160"/>
      <c r="EX64" s="160"/>
      <c r="EY64" s="160"/>
      <c r="EZ64" s="160"/>
      <c r="FA64" s="161"/>
      <c r="FB64" s="160"/>
      <c r="FC64" s="160"/>
      <c r="FD64" s="160"/>
      <c r="FE64" s="160"/>
      <c r="FF64" s="160"/>
      <c r="FG64" s="88"/>
      <c r="FH64" s="160"/>
      <c r="FI64" s="160"/>
      <c r="FJ64" s="160"/>
      <c r="FK64" s="160"/>
      <c r="FL64" s="160"/>
      <c r="FM64" s="160"/>
      <c r="FN64" s="160"/>
      <c r="FO64" s="160"/>
      <c r="FP64" s="161"/>
      <c r="FQ64" s="88"/>
      <c r="FR64" s="160"/>
      <c r="FS64" s="160"/>
      <c r="FT64" s="160"/>
      <c r="FU64" s="160"/>
      <c r="FV64" s="160"/>
      <c r="FW64" s="160"/>
      <c r="FX64" s="160"/>
      <c r="FY64" s="161"/>
      <c r="FZ64" s="160"/>
      <c r="GA64" s="160"/>
      <c r="GB64" s="160"/>
      <c r="GC64" s="160"/>
      <c r="GD64" s="160"/>
      <c r="GE64" s="160"/>
      <c r="GF64" s="160"/>
      <c r="GG64" s="160"/>
      <c r="GH64" s="160"/>
      <c r="GI64" s="160"/>
      <c r="GJ64" s="160"/>
      <c r="GK64" s="160"/>
      <c r="GL64" s="160"/>
      <c r="GM64" s="160"/>
      <c r="GN64" s="160"/>
      <c r="GO64" s="161"/>
      <c r="GP64" s="88"/>
      <c r="GQ64" s="160"/>
      <c r="GR64" s="160"/>
      <c r="GS64" s="160"/>
      <c r="GT64" s="160"/>
      <c r="GU64" s="160"/>
      <c r="GV64" s="160"/>
      <c r="GW64" s="160"/>
      <c r="GX64" s="160"/>
      <c r="GY64" s="160"/>
      <c r="GZ64" s="160"/>
      <c r="HA64" s="160"/>
      <c r="HB64" s="160"/>
      <c r="HC64" s="160"/>
      <c r="HD64" s="160"/>
      <c r="HE64" s="160"/>
      <c r="HF64" s="160"/>
      <c r="HG64" s="160"/>
      <c r="HH64" s="160"/>
      <c r="HI64" s="160"/>
      <c r="HJ64" s="160"/>
      <c r="HK64" s="160"/>
      <c r="HL64" s="161"/>
      <c r="HM64" s="160">
        <f t="shared" si="84"/>
        <v>1</v>
      </c>
      <c r="HN64" s="163">
        <f t="shared" si="85"/>
        <v>3.6805299963194699E-4</v>
      </c>
      <c r="HO64" s="164">
        <f t="shared" ref="HO64:HO95" si="101">+HO63+HN64</f>
        <v>0.22561648877438353</v>
      </c>
      <c r="HP64" s="165" t="str">
        <f t="shared" si="86"/>
        <v>Dress hook</v>
      </c>
      <c r="HQ64" s="159">
        <f t="shared" si="87"/>
        <v>0</v>
      </c>
      <c r="HR64" s="159">
        <f t="shared" si="88"/>
        <v>0</v>
      </c>
      <c r="HS64" s="159">
        <f t="shared" si="89"/>
        <v>0</v>
      </c>
      <c r="HT64" s="160">
        <f t="shared" si="90"/>
        <v>0</v>
      </c>
      <c r="HU64" s="160">
        <f t="shared" si="91"/>
        <v>0</v>
      </c>
      <c r="HV64" s="160">
        <f t="shared" si="92"/>
        <v>1</v>
      </c>
      <c r="HW64" s="160">
        <f t="shared" si="93"/>
        <v>0</v>
      </c>
      <c r="HX64" s="160">
        <f t="shared" si="94"/>
        <v>0</v>
      </c>
      <c r="HY64" s="140">
        <f t="shared" si="95"/>
        <v>1</v>
      </c>
      <c r="HZ64" s="160">
        <f t="shared" si="96"/>
        <v>0</v>
      </c>
      <c r="IA64" s="160">
        <f t="shared" si="97"/>
        <v>0</v>
      </c>
      <c r="IB64" s="160">
        <f t="shared" si="98"/>
        <v>0</v>
      </c>
      <c r="IC64" s="160">
        <f t="shared" si="99"/>
        <v>0</v>
      </c>
      <c r="ID64" s="166">
        <f t="shared" si="100"/>
        <v>1</v>
      </c>
      <c r="IE64" s="167">
        <f>+ID64/'Dataset 5. Summary'!P$4</f>
        <v>3.6805299963194699E-4</v>
      </c>
    </row>
    <row r="65" spans="2:239" x14ac:dyDescent="0.25">
      <c r="B65" s="141" t="s">
        <v>352</v>
      </c>
      <c r="C65" s="159" t="s">
        <v>141</v>
      </c>
      <c r="D65" s="88"/>
      <c r="E65" s="160"/>
      <c r="F65" s="161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0"/>
      <c r="CH65" s="160"/>
      <c r="CI65" s="160"/>
      <c r="CJ65" s="160"/>
      <c r="CK65" s="160"/>
      <c r="CL65" s="160"/>
      <c r="CM65" s="160"/>
      <c r="CN65" s="160"/>
      <c r="CO65" s="160"/>
      <c r="CP65" s="160"/>
      <c r="CQ65" s="160"/>
      <c r="CR65" s="160"/>
      <c r="CS65" s="88"/>
      <c r="CT65" s="160"/>
      <c r="CU65" s="160"/>
      <c r="CV65" s="160"/>
      <c r="CW65" s="160"/>
      <c r="CX65" s="160"/>
      <c r="CY65" s="160"/>
      <c r="CZ65" s="161"/>
      <c r="DA65" s="88"/>
      <c r="DB65" s="160"/>
      <c r="DC65" s="160"/>
      <c r="DD65" s="160">
        <v>1</v>
      </c>
      <c r="DE65" s="160"/>
      <c r="DF65" s="160"/>
      <c r="DG65" s="160"/>
      <c r="DH65" s="160"/>
      <c r="DI65" s="160"/>
      <c r="DJ65" s="160"/>
      <c r="DK65" s="160"/>
      <c r="DL65" s="160"/>
      <c r="DM65" s="160"/>
      <c r="DN65" s="160"/>
      <c r="DO65" s="160"/>
      <c r="DP65" s="160"/>
      <c r="DQ65" s="160"/>
      <c r="DR65" s="160"/>
      <c r="DS65" s="160"/>
      <c r="DT65" s="160"/>
      <c r="DU65" s="160"/>
      <c r="DV65" s="160"/>
      <c r="DW65" s="160"/>
      <c r="DX65" s="160"/>
      <c r="DY65" s="160"/>
      <c r="DZ65" s="160"/>
      <c r="EA65" s="160"/>
      <c r="EB65" s="160"/>
      <c r="EC65" s="161"/>
      <c r="ED65" s="160"/>
      <c r="EE65" s="160"/>
      <c r="EF65" s="162"/>
      <c r="EG65" s="160"/>
      <c r="EH65" s="160"/>
      <c r="EI65" s="160"/>
      <c r="EJ65" s="160"/>
      <c r="EK65" s="160"/>
      <c r="EL65" s="160"/>
      <c r="EM65" s="160"/>
      <c r="EN65" s="160"/>
      <c r="EO65" s="160"/>
      <c r="EP65" s="88"/>
      <c r="EQ65" s="160"/>
      <c r="ER65" s="160"/>
      <c r="ES65" s="160"/>
      <c r="ET65" s="160"/>
      <c r="EU65" s="160"/>
      <c r="EV65" s="160"/>
      <c r="EW65" s="160"/>
      <c r="EX65" s="160"/>
      <c r="EY65" s="160"/>
      <c r="EZ65" s="160"/>
      <c r="FA65" s="161"/>
      <c r="FB65" s="160"/>
      <c r="FC65" s="160"/>
      <c r="FD65" s="160"/>
      <c r="FE65" s="160"/>
      <c r="FF65" s="160"/>
      <c r="FG65" s="88"/>
      <c r="FH65" s="160"/>
      <c r="FI65" s="160"/>
      <c r="FJ65" s="160"/>
      <c r="FK65" s="160"/>
      <c r="FL65" s="160"/>
      <c r="FM65" s="160"/>
      <c r="FN65" s="160"/>
      <c r="FO65" s="160"/>
      <c r="FP65" s="161"/>
      <c r="FQ65" s="88"/>
      <c r="FR65" s="160"/>
      <c r="FS65" s="160"/>
      <c r="FT65" s="160"/>
      <c r="FU65" s="160"/>
      <c r="FV65" s="160"/>
      <c r="FW65" s="160"/>
      <c r="FX65" s="160"/>
      <c r="FY65" s="161"/>
      <c r="FZ65" s="160"/>
      <c r="GA65" s="160"/>
      <c r="GB65" s="160"/>
      <c r="GC65" s="160"/>
      <c r="GD65" s="160"/>
      <c r="GE65" s="160"/>
      <c r="GF65" s="160"/>
      <c r="GG65" s="160"/>
      <c r="GH65" s="160"/>
      <c r="GI65" s="160"/>
      <c r="GJ65" s="160"/>
      <c r="GK65" s="160"/>
      <c r="GL65" s="160"/>
      <c r="GM65" s="160"/>
      <c r="GN65" s="160"/>
      <c r="GO65" s="161"/>
      <c r="GP65" s="88"/>
      <c r="GQ65" s="160"/>
      <c r="GR65" s="160"/>
      <c r="GS65" s="160"/>
      <c r="GT65" s="160"/>
      <c r="GU65" s="160"/>
      <c r="GV65" s="160"/>
      <c r="GW65" s="160"/>
      <c r="GX65" s="160"/>
      <c r="GY65" s="160"/>
      <c r="GZ65" s="160"/>
      <c r="HA65" s="160"/>
      <c r="HB65" s="160"/>
      <c r="HC65" s="160"/>
      <c r="HD65" s="160"/>
      <c r="HE65" s="160"/>
      <c r="HF65" s="160"/>
      <c r="HG65" s="160"/>
      <c r="HH65" s="160"/>
      <c r="HI65" s="160"/>
      <c r="HJ65" s="160"/>
      <c r="HK65" s="160"/>
      <c r="HL65" s="161"/>
      <c r="HM65" s="160">
        <f t="shared" si="84"/>
        <v>1</v>
      </c>
      <c r="HN65" s="163">
        <f t="shared" si="85"/>
        <v>3.6805299963194699E-4</v>
      </c>
      <c r="HO65" s="164">
        <f t="shared" si="101"/>
        <v>0.22598454177401547</v>
      </c>
      <c r="HP65" s="165" t="str">
        <f t="shared" si="86"/>
        <v>Dress pin</v>
      </c>
      <c r="HQ65" s="159">
        <f t="shared" si="87"/>
        <v>0</v>
      </c>
      <c r="HR65" s="159">
        <f t="shared" si="88"/>
        <v>0</v>
      </c>
      <c r="HS65" s="159">
        <f t="shared" si="89"/>
        <v>0</v>
      </c>
      <c r="HT65" s="160">
        <f t="shared" si="90"/>
        <v>0</v>
      </c>
      <c r="HU65" s="160">
        <f t="shared" si="91"/>
        <v>0</v>
      </c>
      <c r="HV65" s="160">
        <f t="shared" si="92"/>
        <v>1</v>
      </c>
      <c r="HW65" s="160">
        <f t="shared" si="93"/>
        <v>0</v>
      </c>
      <c r="HX65" s="160">
        <f t="shared" si="94"/>
        <v>0</v>
      </c>
      <c r="HY65" s="140">
        <f t="shared" si="95"/>
        <v>1</v>
      </c>
      <c r="HZ65" s="160">
        <f t="shared" si="96"/>
        <v>0</v>
      </c>
      <c r="IA65" s="160">
        <f t="shared" si="97"/>
        <v>0</v>
      </c>
      <c r="IB65" s="160">
        <f t="shared" si="98"/>
        <v>0</v>
      </c>
      <c r="IC65" s="160">
        <f t="shared" si="99"/>
        <v>0</v>
      </c>
      <c r="ID65" s="166">
        <f t="shared" si="100"/>
        <v>1</v>
      </c>
      <c r="IE65" s="167">
        <f>+ID65/'Dataset 5. Summary'!P$4</f>
        <v>3.6805299963194699E-4</v>
      </c>
    </row>
    <row r="66" spans="2:239" x14ac:dyDescent="0.25">
      <c r="B66" s="141" t="s">
        <v>352</v>
      </c>
      <c r="C66" s="168" t="s">
        <v>289</v>
      </c>
      <c r="D66" s="88">
        <v>1</v>
      </c>
      <c r="E66" s="160"/>
      <c r="F66" s="161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  <c r="BI66" s="160"/>
      <c r="BJ66" s="160"/>
      <c r="BK66" s="160"/>
      <c r="BL66" s="160"/>
      <c r="BM66" s="160"/>
      <c r="BN66" s="160"/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0"/>
      <c r="BZ66" s="160"/>
      <c r="CA66" s="160"/>
      <c r="CB66" s="160"/>
      <c r="CC66" s="160"/>
      <c r="CD66" s="160"/>
      <c r="CE66" s="160"/>
      <c r="CF66" s="160"/>
      <c r="CG66" s="160"/>
      <c r="CH66" s="160"/>
      <c r="CI66" s="160"/>
      <c r="CJ66" s="160"/>
      <c r="CK66" s="160"/>
      <c r="CL66" s="160"/>
      <c r="CM66" s="160"/>
      <c r="CN66" s="160"/>
      <c r="CO66" s="160"/>
      <c r="CP66" s="160"/>
      <c r="CQ66" s="160"/>
      <c r="CR66" s="160"/>
      <c r="CS66" s="88"/>
      <c r="CT66" s="160"/>
      <c r="CU66" s="160"/>
      <c r="CV66" s="160"/>
      <c r="CW66" s="160"/>
      <c r="CX66" s="160"/>
      <c r="CY66" s="160"/>
      <c r="CZ66" s="161"/>
      <c r="DA66" s="88"/>
      <c r="DB66" s="160"/>
      <c r="DC66" s="160"/>
      <c r="DD66" s="160"/>
      <c r="DE66" s="160"/>
      <c r="DF66" s="160"/>
      <c r="DG66" s="160"/>
      <c r="DH66" s="160"/>
      <c r="DI66" s="160"/>
      <c r="DJ66" s="160"/>
      <c r="DK66" s="160"/>
      <c r="DL66" s="160"/>
      <c r="DM66" s="160"/>
      <c r="DN66" s="160"/>
      <c r="DO66" s="160"/>
      <c r="DP66" s="160"/>
      <c r="DQ66" s="160"/>
      <c r="DR66" s="160"/>
      <c r="DS66" s="160"/>
      <c r="DT66" s="160"/>
      <c r="DU66" s="160"/>
      <c r="DV66" s="160"/>
      <c r="DW66" s="160"/>
      <c r="DX66" s="160"/>
      <c r="DY66" s="160"/>
      <c r="DZ66" s="160"/>
      <c r="EA66" s="160"/>
      <c r="EB66" s="160"/>
      <c r="EC66" s="161"/>
      <c r="ED66" s="160"/>
      <c r="EE66" s="160"/>
      <c r="EF66" s="162"/>
      <c r="EG66" s="160"/>
      <c r="EH66" s="160"/>
      <c r="EI66" s="160"/>
      <c r="EJ66" s="160"/>
      <c r="EK66" s="160"/>
      <c r="EL66" s="160"/>
      <c r="EM66" s="160"/>
      <c r="EN66" s="160"/>
      <c r="EO66" s="160"/>
      <c r="EP66" s="88"/>
      <c r="EQ66" s="160"/>
      <c r="ER66" s="160"/>
      <c r="ES66" s="160"/>
      <c r="ET66" s="160"/>
      <c r="EU66" s="160"/>
      <c r="EV66" s="160"/>
      <c r="EW66" s="160"/>
      <c r="EX66" s="160"/>
      <c r="EY66" s="160"/>
      <c r="EZ66" s="160"/>
      <c r="FA66" s="161"/>
      <c r="FB66" s="160"/>
      <c r="FC66" s="160"/>
      <c r="FD66" s="160"/>
      <c r="FE66" s="160"/>
      <c r="FF66" s="160"/>
      <c r="FG66" s="88"/>
      <c r="FH66" s="160"/>
      <c r="FI66" s="160"/>
      <c r="FJ66" s="160"/>
      <c r="FK66" s="160"/>
      <c r="FL66" s="160"/>
      <c r="FM66" s="160"/>
      <c r="FN66" s="160"/>
      <c r="FO66" s="160"/>
      <c r="FP66" s="161"/>
      <c r="FQ66" s="88"/>
      <c r="FR66" s="160"/>
      <c r="FS66" s="160"/>
      <c r="FT66" s="160">
        <v>1</v>
      </c>
      <c r="FU66" s="160"/>
      <c r="FV66" s="160"/>
      <c r="FW66" s="160"/>
      <c r="FX66" s="160"/>
      <c r="FY66" s="161"/>
      <c r="FZ66" s="160"/>
      <c r="GA66" s="160"/>
      <c r="GB66" s="160"/>
      <c r="GC66" s="160"/>
      <c r="GD66" s="160"/>
      <c r="GE66" s="160"/>
      <c r="GF66" s="160"/>
      <c r="GG66" s="160"/>
      <c r="GH66" s="160"/>
      <c r="GI66" s="160"/>
      <c r="GJ66" s="160"/>
      <c r="GK66" s="160"/>
      <c r="GL66" s="160"/>
      <c r="GM66" s="160"/>
      <c r="GN66" s="160"/>
      <c r="GO66" s="161"/>
      <c r="GP66" s="88"/>
      <c r="GQ66" s="160"/>
      <c r="GR66" s="160"/>
      <c r="GS66" s="160"/>
      <c r="GT66" s="160"/>
      <c r="GU66" s="160"/>
      <c r="GV66" s="160"/>
      <c r="GW66" s="160"/>
      <c r="GX66" s="160"/>
      <c r="GY66" s="160"/>
      <c r="GZ66" s="160"/>
      <c r="HA66" s="160"/>
      <c r="HB66" s="160"/>
      <c r="HC66" s="160"/>
      <c r="HD66" s="160"/>
      <c r="HE66" s="160"/>
      <c r="HF66" s="160"/>
      <c r="HG66" s="160"/>
      <c r="HH66" s="160"/>
      <c r="HI66" s="160"/>
      <c r="HJ66" s="160"/>
      <c r="HK66" s="160"/>
      <c r="HL66" s="161"/>
      <c r="HM66" s="160">
        <f t="shared" si="84"/>
        <v>2</v>
      </c>
      <c r="HN66" s="163">
        <f t="shared" si="85"/>
        <v>7.3610599926389399E-4</v>
      </c>
      <c r="HO66" s="164">
        <f t="shared" si="101"/>
        <v>0.22672064777327935</v>
      </c>
      <c r="HP66" s="165" t="str">
        <f t="shared" si="86"/>
        <v>Ear-ring</v>
      </c>
      <c r="HQ66" s="159">
        <f t="shared" si="87"/>
        <v>1</v>
      </c>
      <c r="HR66" s="159">
        <f t="shared" si="88"/>
        <v>0</v>
      </c>
      <c r="HS66" s="159">
        <f t="shared" si="89"/>
        <v>0</v>
      </c>
      <c r="HT66" s="160">
        <f t="shared" si="90"/>
        <v>1</v>
      </c>
      <c r="HU66" s="160">
        <f t="shared" si="91"/>
        <v>0</v>
      </c>
      <c r="HV66" s="160">
        <f t="shared" si="92"/>
        <v>0</v>
      </c>
      <c r="HW66" s="160">
        <f t="shared" si="93"/>
        <v>0</v>
      </c>
      <c r="HX66" s="160">
        <f t="shared" si="94"/>
        <v>0</v>
      </c>
      <c r="HY66" s="140">
        <f t="shared" si="95"/>
        <v>0</v>
      </c>
      <c r="HZ66" s="160">
        <f t="shared" si="96"/>
        <v>0</v>
      </c>
      <c r="IA66" s="160">
        <f t="shared" si="97"/>
        <v>1</v>
      </c>
      <c r="IB66" s="160">
        <f t="shared" si="98"/>
        <v>0</v>
      </c>
      <c r="IC66" s="160">
        <f t="shared" si="99"/>
        <v>0</v>
      </c>
      <c r="ID66" s="166">
        <f t="shared" si="100"/>
        <v>2</v>
      </c>
      <c r="IE66" s="167">
        <f>+ID66/'Dataset 5. Summary'!P$4</f>
        <v>7.3610599926389399E-4</v>
      </c>
    </row>
    <row r="67" spans="2:239" ht="15.6" customHeight="1" x14ac:dyDescent="0.25">
      <c r="B67" s="141" t="s">
        <v>352</v>
      </c>
      <c r="C67" s="159" t="s">
        <v>123</v>
      </c>
      <c r="D67" s="88">
        <v>4</v>
      </c>
      <c r="E67" s="160"/>
      <c r="F67" s="161"/>
      <c r="G67" s="160"/>
      <c r="H67" s="160"/>
      <c r="I67" s="160"/>
      <c r="J67" s="160"/>
      <c r="K67" s="160"/>
      <c r="L67" s="160"/>
      <c r="M67" s="160"/>
      <c r="N67" s="160"/>
      <c r="O67" s="160">
        <v>1</v>
      </c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>
        <v>1</v>
      </c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  <c r="BI67" s="160"/>
      <c r="BJ67" s="160"/>
      <c r="BK67" s="160"/>
      <c r="BL67" s="160"/>
      <c r="BM67" s="160"/>
      <c r="BN67" s="160"/>
      <c r="BO67" s="160"/>
      <c r="BP67" s="160">
        <v>1</v>
      </c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  <c r="CD67" s="160"/>
      <c r="CE67" s="160"/>
      <c r="CF67" s="160"/>
      <c r="CG67" s="160"/>
      <c r="CH67" s="160"/>
      <c r="CI67" s="160"/>
      <c r="CJ67" s="160"/>
      <c r="CK67" s="160"/>
      <c r="CL67" s="160"/>
      <c r="CM67" s="160"/>
      <c r="CN67" s="160"/>
      <c r="CO67" s="160"/>
      <c r="CP67" s="160"/>
      <c r="CQ67" s="160"/>
      <c r="CR67" s="160"/>
      <c r="CS67" s="88"/>
      <c r="CT67" s="160"/>
      <c r="CU67" s="160"/>
      <c r="CV67" s="160"/>
      <c r="CW67" s="160"/>
      <c r="CX67" s="160"/>
      <c r="CY67" s="160"/>
      <c r="CZ67" s="161"/>
      <c r="DA67" s="88"/>
      <c r="DB67" s="160"/>
      <c r="DC67" s="160"/>
      <c r="DD67" s="160"/>
      <c r="DE67" s="160">
        <v>2</v>
      </c>
      <c r="DF67" s="160"/>
      <c r="DG67" s="160"/>
      <c r="DH67" s="160"/>
      <c r="DI67" s="160"/>
      <c r="DJ67" s="160"/>
      <c r="DK67" s="160"/>
      <c r="DL67" s="160"/>
      <c r="DM67" s="160"/>
      <c r="DN67" s="160"/>
      <c r="DO67" s="160"/>
      <c r="DP67" s="160"/>
      <c r="DQ67" s="160"/>
      <c r="DR67" s="160"/>
      <c r="DS67" s="160"/>
      <c r="DT67" s="160"/>
      <c r="DU67" s="160">
        <v>1</v>
      </c>
      <c r="DV67" s="160"/>
      <c r="DW67" s="160"/>
      <c r="DX67" s="160"/>
      <c r="DY67" s="160"/>
      <c r="DZ67" s="160"/>
      <c r="EA67" s="160"/>
      <c r="EB67" s="160"/>
      <c r="EC67" s="161"/>
      <c r="ED67" s="160"/>
      <c r="EE67" s="160"/>
      <c r="EF67" s="162">
        <v>6</v>
      </c>
      <c r="EG67" s="160"/>
      <c r="EH67" s="160"/>
      <c r="EI67" s="160"/>
      <c r="EJ67" s="160"/>
      <c r="EK67" s="160"/>
      <c r="EL67" s="160"/>
      <c r="EM67" s="160">
        <v>18</v>
      </c>
      <c r="EN67" s="160"/>
      <c r="EO67" s="160"/>
      <c r="EP67" s="88"/>
      <c r="EQ67" s="160"/>
      <c r="ER67" s="160"/>
      <c r="ES67" s="160"/>
      <c r="ET67" s="160">
        <v>1</v>
      </c>
      <c r="EU67" s="160">
        <v>2</v>
      </c>
      <c r="EV67" s="160"/>
      <c r="EW67" s="160"/>
      <c r="EX67" s="160">
        <v>1</v>
      </c>
      <c r="EY67" s="160"/>
      <c r="EZ67" s="160"/>
      <c r="FA67" s="161"/>
      <c r="FB67" s="160"/>
      <c r="FC67" s="160"/>
      <c r="FD67" s="160"/>
      <c r="FE67" s="160"/>
      <c r="FF67" s="160"/>
      <c r="FG67" s="88"/>
      <c r="FH67" s="160"/>
      <c r="FI67" s="160"/>
      <c r="FJ67" s="160"/>
      <c r="FK67" s="160"/>
      <c r="FL67" s="160"/>
      <c r="FM67" s="160"/>
      <c r="FN67" s="160"/>
      <c r="FO67" s="160"/>
      <c r="FP67" s="161"/>
      <c r="FQ67" s="88"/>
      <c r="FR67" s="160"/>
      <c r="FS67" s="160"/>
      <c r="FT67" s="160">
        <v>1</v>
      </c>
      <c r="FU67" s="160"/>
      <c r="FV67" s="160"/>
      <c r="FW67" s="160"/>
      <c r="FX67" s="160"/>
      <c r="FY67" s="161"/>
      <c r="FZ67" s="160"/>
      <c r="GA67" s="160"/>
      <c r="GB67" s="160"/>
      <c r="GC67" s="160"/>
      <c r="GD67" s="160"/>
      <c r="GE67" s="160"/>
      <c r="GF67" s="160"/>
      <c r="GG67" s="160"/>
      <c r="GH67" s="160"/>
      <c r="GI67" s="160"/>
      <c r="GJ67" s="160"/>
      <c r="GK67" s="160"/>
      <c r="GL67" s="160"/>
      <c r="GM67" s="160"/>
      <c r="GN67" s="160"/>
      <c r="GO67" s="161"/>
      <c r="GP67" s="88"/>
      <c r="GQ67" s="160"/>
      <c r="GR67" s="160">
        <v>3</v>
      </c>
      <c r="GS67" s="160"/>
      <c r="GT67" s="160"/>
      <c r="GU67" s="160"/>
      <c r="GV67" s="160"/>
      <c r="GW67" s="160"/>
      <c r="GX67" s="160"/>
      <c r="GY67" s="160"/>
      <c r="GZ67" s="160"/>
      <c r="HA67" s="160"/>
      <c r="HB67" s="160"/>
      <c r="HC67" s="160"/>
      <c r="HD67" s="160"/>
      <c r="HE67" s="160"/>
      <c r="HF67" s="160"/>
      <c r="HG67" s="160"/>
      <c r="HH67" s="160"/>
      <c r="HI67" s="160"/>
      <c r="HJ67" s="160"/>
      <c r="HK67" s="160"/>
      <c r="HL67" s="161"/>
      <c r="HM67" s="160">
        <f t="shared" si="84"/>
        <v>42</v>
      </c>
      <c r="HN67" s="163">
        <f t="shared" si="85"/>
        <v>1.5458225984541774E-2</v>
      </c>
      <c r="HO67" s="164">
        <f t="shared" si="101"/>
        <v>0.24217887375782113</v>
      </c>
      <c r="HP67" s="165" t="str">
        <f t="shared" si="86"/>
        <v>Finger ring</v>
      </c>
      <c r="HQ67" s="159">
        <f t="shared" si="87"/>
        <v>4</v>
      </c>
      <c r="HR67" s="159">
        <f t="shared" si="88"/>
        <v>0</v>
      </c>
      <c r="HS67" s="159">
        <f t="shared" si="89"/>
        <v>3</v>
      </c>
      <c r="HT67" s="160">
        <f t="shared" si="90"/>
        <v>7</v>
      </c>
      <c r="HU67" s="160">
        <f t="shared" si="91"/>
        <v>0</v>
      </c>
      <c r="HV67" s="160">
        <f t="shared" si="92"/>
        <v>3</v>
      </c>
      <c r="HW67" s="160">
        <f t="shared" si="93"/>
        <v>24</v>
      </c>
      <c r="HX67" s="160">
        <f t="shared" si="94"/>
        <v>4</v>
      </c>
      <c r="HY67" s="140">
        <f t="shared" si="95"/>
        <v>31</v>
      </c>
      <c r="HZ67" s="160">
        <f t="shared" si="96"/>
        <v>0</v>
      </c>
      <c r="IA67" s="160">
        <f t="shared" si="97"/>
        <v>1</v>
      </c>
      <c r="IB67" s="160">
        <f t="shared" si="98"/>
        <v>0</v>
      </c>
      <c r="IC67" s="160">
        <f t="shared" si="99"/>
        <v>3</v>
      </c>
      <c r="ID67" s="166">
        <f t="shared" si="100"/>
        <v>42</v>
      </c>
      <c r="IE67" s="167">
        <f>+ID67/'Dataset 5. Summary'!P$4</f>
        <v>1.5458225984541774E-2</v>
      </c>
    </row>
    <row r="68" spans="2:239" ht="15.6" customHeight="1" x14ac:dyDescent="0.25">
      <c r="B68" s="141" t="s">
        <v>352</v>
      </c>
      <c r="C68" s="159" t="s">
        <v>162</v>
      </c>
      <c r="D68" s="88"/>
      <c r="E68" s="160"/>
      <c r="F68" s="161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>
        <v>1</v>
      </c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>
        <v>1</v>
      </c>
      <c r="BA68" s="160"/>
      <c r="BB68" s="160"/>
      <c r="BC68" s="160"/>
      <c r="BD68" s="160"/>
      <c r="BE68" s="160"/>
      <c r="BF68" s="160">
        <v>1</v>
      </c>
      <c r="BG68" s="160"/>
      <c r="BH68" s="160"/>
      <c r="BI68" s="160"/>
      <c r="BJ68" s="160">
        <v>1</v>
      </c>
      <c r="BK68" s="160"/>
      <c r="BL68" s="160"/>
      <c r="BM68" s="160"/>
      <c r="BN68" s="160"/>
      <c r="BO68" s="160"/>
      <c r="BP68" s="160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0"/>
      <c r="CO68" s="160"/>
      <c r="CP68" s="160"/>
      <c r="CQ68" s="160"/>
      <c r="CR68" s="160"/>
      <c r="CS68" s="88"/>
      <c r="CT68" s="160"/>
      <c r="CU68" s="160"/>
      <c r="CV68" s="160"/>
      <c r="CW68" s="160"/>
      <c r="CX68" s="160"/>
      <c r="CY68" s="160"/>
      <c r="CZ68" s="161"/>
      <c r="DA68" s="88"/>
      <c r="DB68" s="160"/>
      <c r="DC68" s="160"/>
      <c r="DD68" s="160"/>
      <c r="DE68" s="160"/>
      <c r="DF68" s="160"/>
      <c r="DG68" s="160"/>
      <c r="DH68" s="160"/>
      <c r="DI68" s="160"/>
      <c r="DJ68" s="160"/>
      <c r="DK68" s="160"/>
      <c r="DL68" s="160"/>
      <c r="DM68" s="160"/>
      <c r="DN68" s="160"/>
      <c r="DO68" s="160"/>
      <c r="DP68" s="160"/>
      <c r="DQ68" s="160"/>
      <c r="DR68" s="160"/>
      <c r="DS68" s="160"/>
      <c r="DT68" s="160"/>
      <c r="DU68" s="160">
        <v>1</v>
      </c>
      <c r="DV68" s="160"/>
      <c r="DW68" s="160">
        <v>1</v>
      </c>
      <c r="DX68" s="160"/>
      <c r="DY68" s="160"/>
      <c r="DZ68" s="160"/>
      <c r="EA68" s="160">
        <v>1</v>
      </c>
      <c r="EB68" s="160"/>
      <c r="EC68" s="161"/>
      <c r="ED68" s="160"/>
      <c r="EE68" s="160"/>
      <c r="EF68" s="162"/>
      <c r="EG68" s="160"/>
      <c r="EH68" s="160"/>
      <c r="EI68" s="160"/>
      <c r="EJ68" s="160"/>
      <c r="EK68" s="160"/>
      <c r="EL68" s="160"/>
      <c r="EM68" s="160"/>
      <c r="EN68" s="160"/>
      <c r="EO68" s="160"/>
      <c r="EP68" s="88">
        <v>1</v>
      </c>
      <c r="EQ68" s="160"/>
      <c r="ER68" s="160">
        <v>2</v>
      </c>
      <c r="ES68" s="160"/>
      <c r="ET68" s="160"/>
      <c r="EU68" s="160"/>
      <c r="EV68" s="160"/>
      <c r="EW68" s="160">
        <v>2</v>
      </c>
      <c r="EX68" s="160"/>
      <c r="EY68" s="160"/>
      <c r="EZ68" s="160"/>
      <c r="FA68" s="161"/>
      <c r="FB68" s="160"/>
      <c r="FC68" s="160">
        <v>1</v>
      </c>
      <c r="FD68" s="160">
        <v>1</v>
      </c>
      <c r="FE68" s="160"/>
      <c r="FF68" s="160"/>
      <c r="FG68" s="88"/>
      <c r="FH68" s="160"/>
      <c r="FI68" s="160"/>
      <c r="FJ68" s="160"/>
      <c r="FK68" s="160"/>
      <c r="FL68" s="160"/>
      <c r="FM68" s="160"/>
      <c r="FN68" s="160"/>
      <c r="FO68" s="160"/>
      <c r="FP68" s="161"/>
      <c r="FQ68" s="88"/>
      <c r="FR68" s="160"/>
      <c r="FS68" s="160">
        <v>1</v>
      </c>
      <c r="FT68" s="160"/>
      <c r="FU68" s="160"/>
      <c r="FV68" s="160"/>
      <c r="FW68" s="160"/>
      <c r="FX68" s="160"/>
      <c r="FY68" s="161"/>
      <c r="FZ68" s="160"/>
      <c r="GA68" s="160"/>
      <c r="GB68" s="160"/>
      <c r="GC68" s="160"/>
      <c r="GD68" s="160"/>
      <c r="GE68" s="160"/>
      <c r="GF68" s="160"/>
      <c r="GG68" s="160"/>
      <c r="GH68" s="160"/>
      <c r="GI68" s="160"/>
      <c r="GJ68" s="160"/>
      <c r="GK68" s="160"/>
      <c r="GL68" s="160"/>
      <c r="GM68" s="160">
        <v>1</v>
      </c>
      <c r="GN68" s="160"/>
      <c r="GO68" s="161"/>
      <c r="GP68" s="88"/>
      <c r="GQ68" s="160"/>
      <c r="GR68" s="160"/>
      <c r="GS68" s="160"/>
      <c r="GT68" s="160"/>
      <c r="GU68" s="160"/>
      <c r="GV68" s="160"/>
      <c r="GW68" s="160"/>
      <c r="GX68" s="160">
        <v>1</v>
      </c>
      <c r="GY68" s="160"/>
      <c r="GZ68" s="160"/>
      <c r="HA68" s="160"/>
      <c r="HB68" s="160"/>
      <c r="HC68" s="160"/>
      <c r="HD68" s="160"/>
      <c r="HE68" s="160"/>
      <c r="HF68" s="160"/>
      <c r="HG68" s="160"/>
      <c r="HH68" s="160"/>
      <c r="HI68" s="160"/>
      <c r="HJ68" s="160"/>
      <c r="HK68" s="160"/>
      <c r="HL68" s="161"/>
      <c r="HM68" s="160">
        <f t="shared" si="84"/>
        <v>17</v>
      </c>
      <c r="HN68" s="163">
        <f t="shared" si="85"/>
        <v>6.2569009937430992E-3</v>
      </c>
      <c r="HO68" s="164">
        <f t="shared" si="101"/>
        <v>0.24843577475156423</v>
      </c>
      <c r="HP68" s="165" t="str">
        <f t="shared" si="86"/>
        <v>Girdle Hanger</v>
      </c>
      <c r="HQ68" s="159">
        <f t="shared" si="87"/>
        <v>0</v>
      </c>
      <c r="HR68" s="159">
        <f t="shared" si="88"/>
        <v>0</v>
      </c>
      <c r="HS68" s="159">
        <f t="shared" si="89"/>
        <v>4</v>
      </c>
      <c r="HT68" s="160">
        <f t="shared" si="90"/>
        <v>4</v>
      </c>
      <c r="HU68" s="160">
        <f t="shared" si="91"/>
        <v>0</v>
      </c>
      <c r="HV68" s="160">
        <f t="shared" si="92"/>
        <v>3</v>
      </c>
      <c r="HW68" s="160">
        <f t="shared" si="93"/>
        <v>0</v>
      </c>
      <c r="HX68" s="160">
        <f t="shared" si="94"/>
        <v>5</v>
      </c>
      <c r="HY68" s="140">
        <f t="shared" si="95"/>
        <v>8</v>
      </c>
      <c r="HZ68" s="160">
        <f t="shared" si="96"/>
        <v>2</v>
      </c>
      <c r="IA68" s="160">
        <f t="shared" si="97"/>
        <v>1</v>
      </c>
      <c r="IB68" s="160">
        <f t="shared" si="98"/>
        <v>1</v>
      </c>
      <c r="IC68" s="160">
        <f t="shared" si="99"/>
        <v>1</v>
      </c>
      <c r="ID68" s="166">
        <f t="shared" si="100"/>
        <v>17</v>
      </c>
      <c r="IE68" s="167">
        <f>+ID68/'Dataset 5. Summary'!P$4</f>
        <v>6.2569009937430992E-3</v>
      </c>
    </row>
    <row r="69" spans="2:239" ht="15.6" customHeight="1" x14ac:dyDescent="0.25">
      <c r="B69" s="141" t="s">
        <v>352</v>
      </c>
      <c r="C69" s="159" t="s">
        <v>116</v>
      </c>
      <c r="D69" s="88"/>
      <c r="E69" s="160"/>
      <c r="F69" s="161"/>
      <c r="G69" s="160"/>
      <c r="H69" s="160"/>
      <c r="I69" s="160"/>
      <c r="J69" s="160"/>
      <c r="K69" s="160">
        <v>1</v>
      </c>
      <c r="L69" s="160"/>
      <c r="M69" s="160"/>
      <c r="N69" s="160"/>
      <c r="O69" s="160"/>
      <c r="P69" s="160"/>
      <c r="Q69" s="160"/>
      <c r="R69" s="160"/>
      <c r="S69" s="160">
        <v>4</v>
      </c>
      <c r="T69" s="160"/>
      <c r="U69" s="160"/>
      <c r="V69" s="160">
        <v>5</v>
      </c>
      <c r="W69" s="160"/>
      <c r="X69" s="160">
        <v>2</v>
      </c>
      <c r="Y69" s="160"/>
      <c r="Z69" s="160">
        <v>1</v>
      </c>
      <c r="AA69" s="160">
        <v>1</v>
      </c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>
        <v>1</v>
      </c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>
        <v>1</v>
      </c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>
        <v>10</v>
      </c>
      <c r="BO69" s="160"/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>
        <v>1</v>
      </c>
      <c r="CA69" s="160"/>
      <c r="CB69" s="160"/>
      <c r="CC69" s="160"/>
      <c r="CD69" s="160"/>
      <c r="CE69" s="160">
        <v>1</v>
      </c>
      <c r="CF69" s="160"/>
      <c r="CG69" s="160"/>
      <c r="CH69" s="160"/>
      <c r="CI69" s="160"/>
      <c r="CJ69" s="160"/>
      <c r="CK69" s="160"/>
      <c r="CL69" s="160"/>
      <c r="CM69" s="160"/>
      <c r="CN69" s="160"/>
      <c r="CO69" s="160"/>
      <c r="CP69" s="160"/>
      <c r="CQ69" s="160"/>
      <c r="CR69" s="160"/>
      <c r="CS69" s="88"/>
      <c r="CT69" s="160"/>
      <c r="CU69" s="160"/>
      <c r="CV69" s="160"/>
      <c r="CW69" s="160"/>
      <c r="CX69" s="160"/>
      <c r="CY69" s="160"/>
      <c r="CZ69" s="161"/>
      <c r="DA69" s="88"/>
      <c r="DB69" s="160">
        <v>4</v>
      </c>
      <c r="DC69" s="160"/>
      <c r="DD69" s="160"/>
      <c r="DE69" s="160">
        <v>5</v>
      </c>
      <c r="DF69" s="160"/>
      <c r="DG69" s="160"/>
      <c r="DH69" s="160">
        <v>3</v>
      </c>
      <c r="DI69" s="160"/>
      <c r="DJ69" s="160">
        <v>1</v>
      </c>
      <c r="DK69" s="160">
        <v>1</v>
      </c>
      <c r="DL69" s="160"/>
      <c r="DM69" s="160"/>
      <c r="DN69" s="160"/>
      <c r="DO69" s="160"/>
      <c r="DP69" s="160"/>
      <c r="DQ69" s="160"/>
      <c r="DR69" s="160"/>
      <c r="DS69" s="160"/>
      <c r="DT69" s="160"/>
      <c r="DU69" s="160">
        <v>6</v>
      </c>
      <c r="DV69" s="160"/>
      <c r="DW69" s="160"/>
      <c r="DX69" s="160"/>
      <c r="DY69" s="160"/>
      <c r="DZ69" s="160">
        <v>1</v>
      </c>
      <c r="EA69" s="160"/>
      <c r="EB69" s="160"/>
      <c r="EC69" s="161"/>
      <c r="ED69" s="160"/>
      <c r="EE69" s="160"/>
      <c r="EF69" s="162"/>
      <c r="EG69" s="160"/>
      <c r="EH69" s="160"/>
      <c r="EI69" s="160"/>
      <c r="EJ69" s="160"/>
      <c r="EK69" s="160"/>
      <c r="EL69" s="160">
        <v>1</v>
      </c>
      <c r="EM69" s="160">
        <v>18</v>
      </c>
      <c r="EN69" s="160"/>
      <c r="EO69" s="160"/>
      <c r="EP69" s="88"/>
      <c r="EQ69" s="160"/>
      <c r="ER69" s="160">
        <v>1</v>
      </c>
      <c r="ES69" s="160"/>
      <c r="ET69" s="160"/>
      <c r="EU69" s="160">
        <v>1</v>
      </c>
      <c r="EV69" s="160"/>
      <c r="EW69" s="160">
        <v>2</v>
      </c>
      <c r="EX69" s="160"/>
      <c r="EY69" s="160"/>
      <c r="EZ69" s="160"/>
      <c r="FA69" s="161"/>
      <c r="FB69" s="160"/>
      <c r="FC69" s="160"/>
      <c r="FD69" s="160"/>
      <c r="FE69" s="160"/>
      <c r="FF69" s="160"/>
      <c r="FG69" s="88"/>
      <c r="FH69" s="160"/>
      <c r="FI69" s="160"/>
      <c r="FJ69" s="160"/>
      <c r="FK69" s="160">
        <v>2</v>
      </c>
      <c r="FL69" s="160"/>
      <c r="FM69" s="160"/>
      <c r="FN69" s="160"/>
      <c r="FO69" s="160"/>
      <c r="FP69" s="161"/>
      <c r="FQ69" s="88"/>
      <c r="FR69" s="160"/>
      <c r="FS69" s="160"/>
      <c r="FT69" s="160"/>
      <c r="FU69" s="160"/>
      <c r="FV69" s="160"/>
      <c r="FW69" s="160"/>
      <c r="FX69" s="160"/>
      <c r="FY69" s="161"/>
      <c r="FZ69" s="160"/>
      <c r="GA69" s="160"/>
      <c r="GB69" s="160"/>
      <c r="GC69" s="160"/>
      <c r="GD69" s="160">
        <v>1</v>
      </c>
      <c r="GE69" s="160"/>
      <c r="GF69" s="160"/>
      <c r="GG69" s="160"/>
      <c r="GH69" s="160"/>
      <c r="GI69" s="160"/>
      <c r="GJ69" s="160"/>
      <c r="GK69" s="160"/>
      <c r="GL69" s="160"/>
      <c r="GM69" s="160"/>
      <c r="GN69" s="160"/>
      <c r="GO69" s="161"/>
      <c r="GP69" s="88"/>
      <c r="GQ69" s="160"/>
      <c r="GR69" s="160">
        <v>3</v>
      </c>
      <c r="GS69" s="160"/>
      <c r="GT69" s="160"/>
      <c r="GU69" s="160"/>
      <c r="GV69" s="160"/>
      <c r="GW69" s="160"/>
      <c r="GX69" s="160"/>
      <c r="GY69" s="160"/>
      <c r="GZ69" s="160"/>
      <c r="HA69" s="160"/>
      <c r="HB69" s="160"/>
      <c r="HC69" s="160"/>
      <c r="HD69" s="160"/>
      <c r="HE69" s="160">
        <v>4</v>
      </c>
      <c r="HF69" s="160"/>
      <c r="HG69" s="160"/>
      <c r="HH69" s="160"/>
      <c r="HI69" s="160"/>
      <c r="HJ69" s="160">
        <v>5</v>
      </c>
      <c r="HK69" s="160"/>
      <c r="HL69" s="161"/>
      <c r="HM69" s="160">
        <f t="shared" si="84"/>
        <v>87</v>
      </c>
      <c r="HN69" s="163">
        <f t="shared" si="85"/>
        <v>3.2020610967979389E-2</v>
      </c>
      <c r="HO69" s="164">
        <f t="shared" si="101"/>
        <v>0.28045638571954362</v>
      </c>
      <c r="HP69" s="165" t="str">
        <f t="shared" si="86"/>
        <v>Hooked tag</v>
      </c>
      <c r="HQ69" s="159">
        <f t="shared" si="87"/>
        <v>0</v>
      </c>
      <c r="HR69" s="159">
        <f t="shared" si="88"/>
        <v>0</v>
      </c>
      <c r="HS69" s="159">
        <f t="shared" si="89"/>
        <v>28</v>
      </c>
      <c r="HT69" s="160">
        <f t="shared" si="90"/>
        <v>28</v>
      </c>
      <c r="HU69" s="160">
        <f t="shared" si="91"/>
        <v>0</v>
      </c>
      <c r="HV69" s="160">
        <f t="shared" si="92"/>
        <v>21</v>
      </c>
      <c r="HW69" s="160">
        <f t="shared" si="93"/>
        <v>19</v>
      </c>
      <c r="HX69" s="160">
        <f t="shared" si="94"/>
        <v>4</v>
      </c>
      <c r="HY69" s="140">
        <f t="shared" si="95"/>
        <v>44</v>
      </c>
      <c r="HZ69" s="160">
        <f t="shared" si="96"/>
        <v>2</v>
      </c>
      <c r="IA69" s="160">
        <f t="shared" si="97"/>
        <v>0</v>
      </c>
      <c r="IB69" s="160">
        <f t="shared" si="98"/>
        <v>1</v>
      </c>
      <c r="IC69" s="160">
        <f t="shared" si="99"/>
        <v>12</v>
      </c>
      <c r="ID69" s="166">
        <f t="shared" si="100"/>
        <v>87</v>
      </c>
      <c r="IE69" s="167">
        <f>+ID69/'Dataset 5. Summary'!P$4</f>
        <v>3.2020610967979389E-2</v>
      </c>
    </row>
    <row r="70" spans="2:239" x14ac:dyDescent="0.25">
      <c r="B70" s="141" t="s">
        <v>352</v>
      </c>
      <c r="C70" s="159" t="s">
        <v>145</v>
      </c>
      <c r="D70" s="88"/>
      <c r="E70" s="160"/>
      <c r="F70" s="161"/>
      <c r="G70" s="160"/>
      <c r="H70" s="160"/>
      <c r="I70" s="160"/>
      <c r="J70" s="160"/>
      <c r="K70" s="160">
        <v>2</v>
      </c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/>
      <c r="CC70" s="160"/>
      <c r="CD70" s="160"/>
      <c r="CE70" s="160"/>
      <c r="CF70" s="160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88"/>
      <c r="CT70" s="160"/>
      <c r="CU70" s="160"/>
      <c r="CV70" s="160"/>
      <c r="CW70" s="160"/>
      <c r="CX70" s="160"/>
      <c r="CY70" s="160"/>
      <c r="CZ70" s="161"/>
      <c r="DA70" s="88"/>
      <c r="DB70" s="160"/>
      <c r="DC70" s="160"/>
      <c r="DD70" s="160"/>
      <c r="DE70" s="160"/>
      <c r="DF70" s="160"/>
      <c r="DG70" s="160"/>
      <c r="DH70" s="160"/>
      <c r="DI70" s="160"/>
      <c r="DJ70" s="160"/>
      <c r="DK70" s="160"/>
      <c r="DL70" s="160"/>
      <c r="DM70" s="160"/>
      <c r="DN70" s="160"/>
      <c r="DO70" s="160"/>
      <c r="DP70" s="160"/>
      <c r="DQ70" s="160"/>
      <c r="DR70" s="160"/>
      <c r="DS70" s="160"/>
      <c r="DT70" s="160"/>
      <c r="DU70" s="160"/>
      <c r="DV70" s="160"/>
      <c r="DW70" s="160"/>
      <c r="DX70" s="160"/>
      <c r="DY70" s="160"/>
      <c r="DZ70" s="160"/>
      <c r="EA70" s="160"/>
      <c r="EB70" s="160"/>
      <c r="EC70" s="161"/>
      <c r="ED70" s="160"/>
      <c r="EE70" s="160"/>
      <c r="EF70" s="162"/>
      <c r="EG70" s="160"/>
      <c r="EH70" s="160"/>
      <c r="EI70" s="160"/>
      <c r="EJ70" s="160"/>
      <c r="EK70" s="160"/>
      <c r="EL70" s="160"/>
      <c r="EM70" s="160"/>
      <c r="EN70" s="160"/>
      <c r="EO70" s="160"/>
      <c r="EP70" s="88"/>
      <c r="EQ70" s="160"/>
      <c r="ER70" s="160"/>
      <c r="ES70" s="160"/>
      <c r="ET70" s="160"/>
      <c r="EU70" s="160"/>
      <c r="EV70" s="160"/>
      <c r="EW70" s="160"/>
      <c r="EX70" s="160"/>
      <c r="EY70" s="160"/>
      <c r="EZ70" s="160"/>
      <c r="FA70" s="161"/>
      <c r="FB70" s="160"/>
      <c r="FC70" s="160"/>
      <c r="FD70" s="160"/>
      <c r="FE70" s="160"/>
      <c r="FF70" s="160"/>
      <c r="FG70" s="88"/>
      <c r="FH70" s="160"/>
      <c r="FI70" s="160"/>
      <c r="FJ70" s="160"/>
      <c r="FK70" s="160"/>
      <c r="FL70" s="160"/>
      <c r="FM70" s="160"/>
      <c r="FN70" s="160"/>
      <c r="FO70" s="160"/>
      <c r="FP70" s="161"/>
      <c r="FQ70" s="88"/>
      <c r="FR70" s="160">
        <v>1</v>
      </c>
      <c r="FS70" s="160"/>
      <c r="FT70" s="160"/>
      <c r="FU70" s="160"/>
      <c r="FV70" s="160"/>
      <c r="FW70" s="160"/>
      <c r="FX70" s="160"/>
      <c r="FY70" s="161"/>
      <c r="FZ70" s="160"/>
      <c r="GA70" s="160"/>
      <c r="GB70" s="160"/>
      <c r="GC70" s="160"/>
      <c r="GD70" s="160"/>
      <c r="GE70" s="160"/>
      <c r="GF70" s="160"/>
      <c r="GG70" s="160"/>
      <c r="GH70" s="160"/>
      <c r="GI70" s="160"/>
      <c r="GJ70" s="160"/>
      <c r="GK70" s="160"/>
      <c r="GL70" s="160"/>
      <c r="GM70" s="160"/>
      <c r="GN70" s="160"/>
      <c r="GO70" s="161"/>
      <c r="GP70" s="88"/>
      <c r="GQ70" s="160"/>
      <c r="GR70" s="160"/>
      <c r="GS70" s="160"/>
      <c r="GT70" s="160"/>
      <c r="GU70" s="160"/>
      <c r="GV70" s="160"/>
      <c r="GW70" s="160"/>
      <c r="GX70" s="160"/>
      <c r="GY70" s="160"/>
      <c r="GZ70" s="160"/>
      <c r="HA70" s="160"/>
      <c r="HB70" s="160"/>
      <c r="HC70" s="160"/>
      <c r="HD70" s="160"/>
      <c r="HE70" s="160"/>
      <c r="HF70" s="160"/>
      <c r="HG70" s="160"/>
      <c r="HH70" s="160"/>
      <c r="HI70" s="160"/>
      <c r="HJ70" s="160"/>
      <c r="HK70" s="160"/>
      <c r="HL70" s="161"/>
      <c r="HM70" s="160">
        <f t="shared" si="84"/>
        <v>3</v>
      </c>
      <c r="HN70" s="163">
        <f t="shared" si="85"/>
        <v>1.1041589988958411E-3</v>
      </c>
      <c r="HO70" s="164">
        <f t="shared" si="101"/>
        <v>0.28156054471843944</v>
      </c>
      <c r="HP70" s="165" t="str">
        <f t="shared" si="86"/>
        <v>Jewellery</v>
      </c>
      <c r="HQ70" s="159">
        <f t="shared" si="87"/>
        <v>0</v>
      </c>
      <c r="HR70" s="159">
        <f t="shared" si="88"/>
        <v>0</v>
      </c>
      <c r="HS70" s="159">
        <f t="shared" si="89"/>
        <v>2</v>
      </c>
      <c r="HT70" s="160">
        <f t="shared" si="90"/>
        <v>2</v>
      </c>
      <c r="HU70" s="160">
        <f t="shared" si="91"/>
        <v>0</v>
      </c>
      <c r="HV70" s="160">
        <f t="shared" si="92"/>
        <v>0</v>
      </c>
      <c r="HW70" s="160">
        <f t="shared" si="93"/>
        <v>0</v>
      </c>
      <c r="HX70" s="160">
        <f t="shared" si="94"/>
        <v>0</v>
      </c>
      <c r="HY70" s="140">
        <f t="shared" si="95"/>
        <v>0</v>
      </c>
      <c r="HZ70" s="160">
        <f t="shared" si="96"/>
        <v>0</v>
      </c>
      <c r="IA70" s="160">
        <f t="shared" si="97"/>
        <v>1</v>
      </c>
      <c r="IB70" s="160">
        <f t="shared" si="98"/>
        <v>0</v>
      </c>
      <c r="IC70" s="160">
        <f t="shared" si="99"/>
        <v>0</v>
      </c>
      <c r="ID70" s="166">
        <f t="shared" si="100"/>
        <v>3</v>
      </c>
      <c r="IE70" s="167">
        <f>+ID70/'Dataset 5. Summary'!P$4</f>
        <v>1.1041589988958411E-3</v>
      </c>
    </row>
    <row r="71" spans="2:239" x14ac:dyDescent="0.25">
      <c r="B71" s="141" t="s">
        <v>352</v>
      </c>
      <c r="C71" s="168" t="s">
        <v>307</v>
      </c>
      <c r="D71" s="88"/>
      <c r="E71" s="160"/>
      <c r="F71" s="161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  <c r="BI71" s="160"/>
      <c r="BJ71" s="160"/>
      <c r="BK71" s="160"/>
      <c r="BL71" s="160"/>
      <c r="BM71" s="160"/>
      <c r="BN71" s="160"/>
      <c r="BO71" s="160"/>
      <c r="BP71" s="160"/>
      <c r="BQ71" s="160"/>
      <c r="BR71" s="160"/>
      <c r="BS71" s="160"/>
      <c r="BT71" s="160"/>
      <c r="BU71" s="160"/>
      <c r="BV71" s="160"/>
      <c r="BW71" s="160"/>
      <c r="BX71" s="160"/>
      <c r="BY71" s="160"/>
      <c r="BZ71" s="160"/>
      <c r="CA71" s="160"/>
      <c r="CB71" s="160"/>
      <c r="CC71" s="160"/>
      <c r="CD71" s="160"/>
      <c r="CE71" s="160"/>
      <c r="CF71" s="160"/>
      <c r="CG71" s="160"/>
      <c r="CH71" s="160"/>
      <c r="CI71" s="160"/>
      <c r="CJ71" s="160"/>
      <c r="CK71" s="160"/>
      <c r="CL71" s="160"/>
      <c r="CM71" s="160"/>
      <c r="CN71" s="160"/>
      <c r="CO71" s="160"/>
      <c r="CP71" s="160"/>
      <c r="CQ71" s="160"/>
      <c r="CR71" s="160"/>
      <c r="CS71" s="88"/>
      <c r="CT71" s="160"/>
      <c r="CU71" s="160"/>
      <c r="CV71" s="160"/>
      <c r="CW71" s="160"/>
      <c r="CX71" s="160"/>
      <c r="CY71" s="160"/>
      <c r="CZ71" s="161"/>
      <c r="DA71" s="88"/>
      <c r="DB71" s="160"/>
      <c r="DC71" s="160"/>
      <c r="DD71" s="160"/>
      <c r="DE71" s="160"/>
      <c r="DF71" s="160"/>
      <c r="DG71" s="160"/>
      <c r="DH71" s="160"/>
      <c r="DI71" s="160"/>
      <c r="DJ71" s="160"/>
      <c r="DK71" s="160"/>
      <c r="DL71" s="160"/>
      <c r="DM71" s="160"/>
      <c r="DN71" s="160"/>
      <c r="DO71" s="160"/>
      <c r="DP71" s="160"/>
      <c r="DQ71" s="160"/>
      <c r="DR71" s="160"/>
      <c r="DS71" s="160"/>
      <c r="DT71" s="160"/>
      <c r="DU71" s="160">
        <v>1</v>
      </c>
      <c r="DV71" s="160"/>
      <c r="DW71" s="160"/>
      <c r="DX71" s="160"/>
      <c r="DY71" s="160"/>
      <c r="DZ71" s="160"/>
      <c r="EA71" s="160"/>
      <c r="EB71" s="160"/>
      <c r="EC71" s="161"/>
      <c r="ED71" s="160"/>
      <c r="EE71" s="160"/>
      <c r="EF71" s="162"/>
      <c r="EG71" s="160"/>
      <c r="EH71" s="160"/>
      <c r="EI71" s="160"/>
      <c r="EJ71" s="160"/>
      <c r="EK71" s="160"/>
      <c r="EL71" s="160"/>
      <c r="EM71" s="160"/>
      <c r="EN71" s="160"/>
      <c r="EO71" s="160"/>
      <c r="EP71" s="88"/>
      <c r="EQ71" s="160"/>
      <c r="ER71" s="160"/>
      <c r="ES71" s="160"/>
      <c r="ET71" s="160"/>
      <c r="EU71" s="160"/>
      <c r="EV71" s="160"/>
      <c r="EW71" s="160"/>
      <c r="EX71" s="160"/>
      <c r="EY71" s="160"/>
      <c r="EZ71" s="160"/>
      <c r="FA71" s="161"/>
      <c r="FB71" s="160"/>
      <c r="FC71" s="160"/>
      <c r="FD71" s="160"/>
      <c r="FE71" s="160"/>
      <c r="FF71" s="160"/>
      <c r="FG71" s="88"/>
      <c r="FH71" s="160"/>
      <c r="FI71" s="160"/>
      <c r="FJ71" s="160"/>
      <c r="FK71" s="160"/>
      <c r="FL71" s="160"/>
      <c r="FM71" s="160"/>
      <c r="FN71" s="160"/>
      <c r="FO71" s="160"/>
      <c r="FP71" s="161"/>
      <c r="FQ71" s="88"/>
      <c r="FR71" s="160"/>
      <c r="FS71" s="160"/>
      <c r="FT71" s="160"/>
      <c r="FU71" s="160"/>
      <c r="FV71" s="160"/>
      <c r="FW71" s="160"/>
      <c r="FX71" s="160"/>
      <c r="FY71" s="161"/>
      <c r="FZ71" s="160"/>
      <c r="GA71" s="160"/>
      <c r="GB71" s="160"/>
      <c r="GC71" s="160"/>
      <c r="GD71" s="160"/>
      <c r="GE71" s="160"/>
      <c r="GF71" s="160"/>
      <c r="GG71" s="160"/>
      <c r="GH71" s="160"/>
      <c r="GI71" s="160"/>
      <c r="GJ71" s="160"/>
      <c r="GK71" s="160"/>
      <c r="GL71" s="160"/>
      <c r="GM71" s="160"/>
      <c r="GN71" s="160"/>
      <c r="GO71" s="161"/>
      <c r="GP71" s="88"/>
      <c r="GQ71" s="160"/>
      <c r="GR71" s="160"/>
      <c r="GS71" s="160"/>
      <c r="GT71" s="160"/>
      <c r="GU71" s="160"/>
      <c r="GV71" s="160"/>
      <c r="GW71" s="160"/>
      <c r="GX71" s="160"/>
      <c r="GY71" s="160"/>
      <c r="GZ71" s="160"/>
      <c r="HA71" s="160"/>
      <c r="HB71" s="160"/>
      <c r="HC71" s="160"/>
      <c r="HD71" s="160"/>
      <c r="HE71" s="160"/>
      <c r="HF71" s="160"/>
      <c r="HG71" s="160"/>
      <c r="HH71" s="160"/>
      <c r="HI71" s="160"/>
      <c r="HJ71" s="160"/>
      <c r="HK71" s="160"/>
      <c r="HL71" s="161"/>
      <c r="HM71" s="160">
        <f t="shared" si="84"/>
        <v>1</v>
      </c>
      <c r="HN71" s="163">
        <f t="shared" si="85"/>
        <v>3.6805299963194699E-4</v>
      </c>
      <c r="HO71" s="164">
        <f t="shared" si="101"/>
        <v>0.28192859771807138</v>
      </c>
      <c r="HP71" s="165" t="str">
        <f t="shared" si="86"/>
        <v>Loop</v>
      </c>
      <c r="HQ71" s="159">
        <f t="shared" si="87"/>
        <v>0</v>
      </c>
      <c r="HR71" s="159">
        <f t="shared" si="88"/>
        <v>0</v>
      </c>
      <c r="HS71" s="159">
        <f t="shared" si="89"/>
        <v>0</v>
      </c>
      <c r="HT71" s="160">
        <f t="shared" si="90"/>
        <v>0</v>
      </c>
      <c r="HU71" s="160">
        <f t="shared" si="91"/>
        <v>0</v>
      </c>
      <c r="HV71" s="160">
        <f t="shared" si="92"/>
        <v>1</v>
      </c>
      <c r="HW71" s="160">
        <f t="shared" si="93"/>
        <v>0</v>
      </c>
      <c r="HX71" s="160">
        <f t="shared" si="94"/>
        <v>0</v>
      </c>
      <c r="HY71" s="140">
        <f t="shared" si="95"/>
        <v>1</v>
      </c>
      <c r="HZ71" s="160">
        <f t="shared" si="96"/>
        <v>0</v>
      </c>
      <c r="IA71" s="160">
        <f t="shared" si="97"/>
        <v>0</v>
      </c>
      <c r="IB71" s="160">
        <f t="shared" si="98"/>
        <v>0</v>
      </c>
      <c r="IC71" s="160">
        <f t="shared" si="99"/>
        <v>0</v>
      </c>
      <c r="ID71" s="166">
        <f t="shared" si="100"/>
        <v>1</v>
      </c>
      <c r="IE71" s="167">
        <f>+ID71/'Dataset 5. Summary'!P$4</f>
        <v>3.6805299963194699E-4</v>
      </c>
    </row>
    <row r="72" spans="2:239" ht="15.6" customHeight="1" x14ac:dyDescent="0.25">
      <c r="B72" s="141" t="s">
        <v>352</v>
      </c>
      <c r="C72" s="159" t="s">
        <v>120</v>
      </c>
      <c r="D72" s="88"/>
      <c r="E72" s="160"/>
      <c r="F72" s="161">
        <v>1</v>
      </c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>
        <v>4</v>
      </c>
      <c r="T72" s="160"/>
      <c r="U72" s="160"/>
      <c r="V72" s="160"/>
      <c r="W72" s="160">
        <v>1</v>
      </c>
      <c r="X72" s="160"/>
      <c r="Y72" s="160"/>
      <c r="Z72" s="160">
        <v>1</v>
      </c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>
        <v>1</v>
      </c>
      <c r="AY72" s="160"/>
      <c r="AZ72" s="160"/>
      <c r="BA72" s="160"/>
      <c r="BB72" s="160"/>
      <c r="BC72" s="160"/>
      <c r="BD72" s="160"/>
      <c r="BE72" s="160"/>
      <c r="BF72" s="160"/>
      <c r="BG72" s="160">
        <v>1</v>
      </c>
      <c r="BH72" s="160"/>
      <c r="BI72" s="160"/>
      <c r="BJ72" s="160"/>
      <c r="BK72" s="160"/>
      <c r="BL72" s="160"/>
      <c r="BM72" s="160"/>
      <c r="BN72" s="160"/>
      <c r="BO72" s="160">
        <v>1</v>
      </c>
      <c r="BP72" s="160"/>
      <c r="BQ72" s="160"/>
      <c r="BR72" s="160"/>
      <c r="BS72" s="160">
        <v>1</v>
      </c>
      <c r="BT72" s="160"/>
      <c r="BU72" s="160"/>
      <c r="BV72" s="160"/>
      <c r="BW72" s="160"/>
      <c r="BX72" s="160"/>
      <c r="BY72" s="160"/>
      <c r="BZ72" s="160">
        <v>1</v>
      </c>
      <c r="CA72" s="160"/>
      <c r="CB72" s="160"/>
      <c r="CC72" s="160"/>
      <c r="CD72" s="160"/>
      <c r="CE72" s="160"/>
      <c r="CF72" s="160"/>
      <c r="CG72" s="160"/>
      <c r="CH72" s="160"/>
      <c r="CI72" s="160"/>
      <c r="CJ72" s="160"/>
      <c r="CK72" s="160"/>
      <c r="CL72" s="160"/>
      <c r="CM72" s="160">
        <v>2</v>
      </c>
      <c r="CN72" s="160"/>
      <c r="CO72" s="160"/>
      <c r="CP72" s="160"/>
      <c r="CQ72" s="160">
        <v>1</v>
      </c>
      <c r="CR72" s="160"/>
      <c r="CS72" s="88"/>
      <c r="CT72" s="160"/>
      <c r="CU72" s="160"/>
      <c r="CV72" s="160">
        <v>1</v>
      </c>
      <c r="CW72" s="160"/>
      <c r="CX72" s="160"/>
      <c r="CY72" s="160"/>
      <c r="CZ72" s="161"/>
      <c r="DA72" s="88">
        <v>2</v>
      </c>
      <c r="DB72" s="160">
        <v>2</v>
      </c>
      <c r="DC72" s="160">
        <v>1</v>
      </c>
      <c r="DD72" s="160">
        <v>1</v>
      </c>
      <c r="DE72" s="160">
        <v>2</v>
      </c>
      <c r="DF72" s="160"/>
      <c r="DG72" s="160">
        <v>1</v>
      </c>
      <c r="DH72" s="160"/>
      <c r="DI72" s="160"/>
      <c r="DJ72" s="160"/>
      <c r="DK72" s="160"/>
      <c r="DL72" s="160"/>
      <c r="DM72" s="160"/>
      <c r="DN72" s="160"/>
      <c r="DO72" s="160"/>
      <c r="DP72" s="160"/>
      <c r="DQ72" s="160">
        <v>1</v>
      </c>
      <c r="DR72" s="160">
        <v>1</v>
      </c>
      <c r="DS72" s="160"/>
      <c r="DT72" s="160"/>
      <c r="DU72" s="160">
        <v>6</v>
      </c>
      <c r="DV72" s="160"/>
      <c r="DW72" s="160">
        <v>3</v>
      </c>
      <c r="DX72" s="160"/>
      <c r="DY72" s="160"/>
      <c r="DZ72" s="160"/>
      <c r="EA72" s="160"/>
      <c r="EB72" s="160"/>
      <c r="EC72" s="161"/>
      <c r="ED72" s="160"/>
      <c r="EE72" s="160"/>
      <c r="EF72" s="162"/>
      <c r="EG72" s="160">
        <v>1</v>
      </c>
      <c r="EH72" s="160"/>
      <c r="EI72" s="160"/>
      <c r="EJ72" s="160"/>
      <c r="EK72" s="160"/>
      <c r="EL72" s="160"/>
      <c r="EM72" s="160">
        <v>1</v>
      </c>
      <c r="EN72" s="160"/>
      <c r="EO72" s="160">
        <v>1</v>
      </c>
      <c r="EP72" s="88"/>
      <c r="EQ72" s="160">
        <v>1</v>
      </c>
      <c r="ER72" s="160"/>
      <c r="ES72" s="160">
        <v>1</v>
      </c>
      <c r="ET72" s="160"/>
      <c r="EU72" s="160">
        <v>2</v>
      </c>
      <c r="EV72" s="160"/>
      <c r="EW72" s="160">
        <v>3</v>
      </c>
      <c r="EX72" s="160"/>
      <c r="EY72" s="160">
        <v>1</v>
      </c>
      <c r="EZ72" s="160"/>
      <c r="FA72" s="161"/>
      <c r="FB72" s="160"/>
      <c r="FC72" s="160"/>
      <c r="FD72" s="160">
        <v>4</v>
      </c>
      <c r="FE72" s="160"/>
      <c r="FF72" s="160"/>
      <c r="FG72" s="88"/>
      <c r="FH72" s="160">
        <v>1</v>
      </c>
      <c r="FI72" s="160"/>
      <c r="FJ72" s="160"/>
      <c r="FK72" s="160">
        <v>1</v>
      </c>
      <c r="FL72" s="160"/>
      <c r="FM72" s="160"/>
      <c r="FN72" s="160"/>
      <c r="FO72" s="160"/>
      <c r="FP72" s="161"/>
      <c r="FQ72" s="88"/>
      <c r="FR72" s="160"/>
      <c r="FS72" s="160">
        <v>1</v>
      </c>
      <c r="FT72" s="160"/>
      <c r="FU72" s="160"/>
      <c r="FV72" s="160"/>
      <c r="FW72" s="160"/>
      <c r="FX72" s="160">
        <v>1</v>
      </c>
      <c r="FY72" s="161"/>
      <c r="FZ72" s="160"/>
      <c r="GA72" s="160"/>
      <c r="GB72" s="160"/>
      <c r="GC72" s="160"/>
      <c r="GD72" s="160"/>
      <c r="GE72" s="160"/>
      <c r="GF72" s="160"/>
      <c r="GG72" s="160"/>
      <c r="GH72" s="160"/>
      <c r="GI72" s="160"/>
      <c r="GJ72" s="160"/>
      <c r="GK72" s="160"/>
      <c r="GL72" s="160"/>
      <c r="GM72" s="160"/>
      <c r="GN72" s="160"/>
      <c r="GO72" s="161"/>
      <c r="GP72" s="88"/>
      <c r="GQ72" s="160"/>
      <c r="GR72" s="160">
        <v>19</v>
      </c>
      <c r="GS72" s="160"/>
      <c r="GT72" s="160"/>
      <c r="GU72" s="160">
        <v>2</v>
      </c>
      <c r="GV72" s="160"/>
      <c r="GW72" s="160"/>
      <c r="GX72" s="160">
        <v>1</v>
      </c>
      <c r="GY72" s="160">
        <v>2</v>
      </c>
      <c r="GZ72" s="160"/>
      <c r="HA72" s="160"/>
      <c r="HB72" s="160"/>
      <c r="HC72" s="160"/>
      <c r="HD72" s="160"/>
      <c r="HE72" s="160"/>
      <c r="HF72" s="160"/>
      <c r="HG72" s="160"/>
      <c r="HH72" s="160"/>
      <c r="HI72" s="160"/>
      <c r="HJ72" s="160"/>
      <c r="HK72" s="160"/>
      <c r="HL72" s="161"/>
      <c r="HM72" s="160">
        <f t="shared" si="84"/>
        <v>79</v>
      </c>
      <c r="HN72" s="163">
        <f t="shared" si="85"/>
        <v>2.9076186970923814E-2</v>
      </c>
      <c r="HO72" s="164">
        <f t="shared" si="101"/>
        <v>0.31100478468899517</v>
      </c>
      <c r="HP72" s="165" t="str">
        <f t="shared" si="86"/>
        <v>Mount</v>
      </c>
      <c r="HQ72" s="159">
        <f t="shared" si="87"/>
        <v>0</v>
      </c>
      <c r="HR72" s="159">
        <f t="shared" si="88"/>
        <v>1</v>
      </c>
      <c r="HS72" s="159">
        <f t="shared" si="89"/>
        <v>14</v>
      </c>
      <c r="HT72" s="160">
        <f t="shared" si="90"/>
        <v>15</v>
      </c>
      <c r="HU72" s="160">
        <f t="shared" si="91"/>
        <v>1</v>
      </c>
      <c r="HV72" s="160">
        <f t="shared" si="92"/>
        <v>20</v>
      </c>
      <c r="HW72" s="160">
        <f t="shared" si="93"/>
        <v>3</v>
      </c>
      <c r="HX72" s="160">
        <f t="shared" si="94"/>
        <v>8</v>
      </c>
      <c r="HY72" s="140">
        <f t="shared" si="95"/>
        <v>31</v>
      </c>
      <c r="HZ72" s="160">
        <f t="shared" si="96"/>
        <v>6</v>
      </c>
      <c r="IA72" s="160">
        <f t="shared" si="97"/>
        <v>2</v>
      </c>
      <c r="IB72" s="160">
        <f t="shared" si="98"/>
        <v>0</v>
      </c>
      <c r="IC72" s="160">
        <f t="shared" si="99"/>
        <v>24</v>
      </c>
      <c r="ID72" s="166">
        <f t="shared" si="100"/>
        <v>79</v>
      </c>
      <c r="IE72" s="167">
        <f>+ID72/'Dataset 5. Summary'!P$4</f>
        <v>2.9076186970923814E-2</v>
      </c>
    </row>
    <row r="73" spans="2:239" x14ac:dyDescent="0.25">
      <c r="B73" s="141" t="s">
        <v>352</v>
      </c>
      <c r="C73" s="159" t="s">
        <v>146</v>
      </c>
      <c r="D73" s="88"/>
      <c r="E73" s="160"/>
      <c r="F73" s="161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  <c r="BR73" s="160"/>
      <c r="BS73" s="160"/>
      <c r="BT73" s="160"/>
      <c r="BU73" s="160"/>
      <c r="BV73" s="160"/>
      <c r="BW73" s="160"/>
      <c r="BX73" s="160"/>
      <c r="BY73" s="160"/>
      <c r="BZ73" s="160"/>
      <c r="CA73" s="160"/>
      <c r="CB73" s="160"/>
      <c r="CC73" s="160"/>
      <c r="CD73" s="160"/>
      <c r="CE73" s="160"/>
      <c r="CF73" s="160"/>
      <c r="CG73" s="160"/>
      <c r="CH73" s="160"/>
      <c r="CI73" s="160"/>
      <c r="CJ73" s="160"/>
      <c r="CK73" s="160"/>
      <c r="CL73" s="160"/>
      <c r="CM73" s="160"/>
      <c r="CN73" s="160"/>
      <c r="CO73" s="160"/>
      <c r="CP73" s="160"/>
      <c r="CQ73" s="160"/>
      <c r="CR73" s="160"/>
      <c r="CS73" s="88"/>
      <c r="CT73" s="160"/>
      <c r="CU73" s="160"/>
      <c r="CV73" s="160"/>
      <c r="CW73" s="160"/>
      <c r="CX73" s="160"/>
      <c r="CY73" s="160"/>
      <c r="CZ73" s="161"/>
      <c r="DA73" s="88"/>
      <c r="DB73" s="160">
        <v>1</v>
      </c>
      <c r="DC73" s="160"/>
      <c r="DD73" s="160"/>
      <c r="DE73" s="160"/>
      <c r="DF73" s="160"/>
      <c r="DG73" s="160"/>
      <c r="DH73" s="160"/>
      <c r="DI73" s="160"/>
      <c r="DJ73" s="160"/>
      <c r="DK73" s="160"/>
      <c r="DL73" s="160"/>
      <c r="DM73" s="160"/>
      <c r="DN73" s="160"/>
      <c r="DO73" s="160"/>
      <c r="DP73" s="160"/>
      <c r="DQ73" s="160"/>
      <c r="DR73" s="160"/>
      <c r="DS73" s="160"/>
      <c r="DT73" s="160"/>
      <c r="DU73" s="160"/>
      <c r="DV73" s="160"/>
      <c r="DW73" s="160"/>
      <c r="DX73" s="160"/>
      <c r="DY73" s="160"/>
      <c r="DZ73" s="160"/>
      <c r="EA73" s="160"/>
      <c r="EB73" s="160"/>
      <c r="EC73" s="161"/>
      <c r="ED73" s="160"/>
      <c r="EE73" s="160"/>
      <c r="EF73" s="162"/>
      <c r="EG73" s="160"/>
      <c r="EH73" s="160"/>
      <c r="EI73" s="160"/>
      <c r="EJ73" s="160"/>
      <c r="EK73" s="160"/>
      <c r="EL73" s="160"/>
      <c r="EM73" s="160"/>
      <c r="EN73" s="160"/>
      <c r="EO73" s="160"/>
      <c r="EP73" s="88"/>
      <c r="EQ73" s="160"/>
      <c r="ER73" s="160"/>
      <c r="ES73" s="160"/>
      <c r="ET73" s="160"/>
      <c r="EU73" s="160"/>
      <c r="EV73" s="160"/>
      <c r="EW73" s="160"/>
      <c r="EX73" s="160"/>
      <c r="EY73" s="160"/>
      <c r="EZ73" s="160"/>
      <c r="FA73" s="161"/>
      <c r="FB73" s="160"/>
      <c r="FC73" s="160"/>
      <c r="FD73" s="160"/>
      <c r="FE73" s="160"/>
      <c r="FF73" s="160"/>
      <c r="FG73" s="88"/>
      <c r="FH73" s="160"/>
      <c r="FI73" s="160"/>
      <c r="FJ73" s="160"/>
      <c r="FK73" s="160"/>
      <c r="FL73" s="160"/>
      <c r="FM73" s="160"/>
      <c r="FN73" s="160"/>
      <c r="FO73" s="160"/>
      <c r="FP73" s="161"/>
      <c r="FQ73" s="88"/>
      <c r="FR73" s="160"/>
      <c r="FS73" s="160"/>
      <c r="FT73" s="160"/>
      <c r="FU73" s="160"/>
      <c r="FV73" s="160"/>
      <c r="FW73" s="160"/>
      <c r="FX73" s="160"/>
      <c r="FY73" s="161"/>
      <c r="FZ73" s="160"/>
      <c r="GA73" s="160"/>
      <c r="GB73" s="160"/>
      <c r="GC73" s="160"/>
      <c r="GD73" s="160"/>
      <c r="GE73" s="160"/>
      <c r="GF73" s="160"/>
      <c r="GG73" s="160"/>
      <c r="GH73" s="160"/>
      <c r="GI73" s="160"/>
      <c r="GJ73" s="160"/>
      <c r="GK73" s="160"/>
      <c r="GL73" s="160"/>
      <c r="GM73" s="160"/>
      <c r="GN73" s="160"/>
      <c r="GO73" s="161"/>
      <c r="GP73" s="88"/>
      <c r="GQ73" s="160"/>
      <c r="GR73" s="160"/>
      <c r="GS73" s="160"/>
      <c r="GT73" s="160"/>
      <c r="GU73" s="160"/>
      <c r="GV73" s="160"/>
      <c r="GW73" s="160"/>
      <c r="GX73" s="160"/>
      <c r="GY73" s="160"/>
      <c r="GZ73" s="160"/>
      <c r="HA73" s="160"/>
      <c r="HB73" s="160"/>
      <c r="HC73" s="160"/>
      <c r="HD73" s="160"/>
      <c r="HE73" s="160"/>
      <c r="HF73" s="160"/>
      <c r="HG73" s="160"/>
      <c r="HH73" s="160"/>
      <c r="HI73" s="160"/>
      <c r="HJ73" s="160"/>
      <c r="HK73" s="160"/>
      <c r="HL73" s="161"/>
      <c r="HM73" s="160">
        <f t="shared" si="84"/>
        <v>1</v>
      </c>
      <c r="HN73" s="163">
        <f t="shared" si="85"/>
        <v>3.6805299963194699E-4</v>
      </c>
      <c r="HO73" s="164">
        <f t="shared" si="101"/>
        <v>0.31137283768862711</v>
      </c>
      <c r="HP73" s="165" t="str">
        <f t="shared" si="86"/>
        <v>Neck ring</v>
      </c>
      <c r="HQ73" s="159">
        <f t="shared" si="87"/>
        <v>0</v>
      </c>
      <c r="HR73" s="159">
        <f t="shared" si="88"/>
        <v>0</v>
      </c>
      <c r="HS73" s="159">
        <f t="shared" si="89"/>
        <v>0</v>
      </c>
      <c r="HT73" s="160">
        <f t="shared" si="90"/>
        <v>0</v>
      </c>
      <c r="HU73" s="160">
        <f t="shared" si="91"/>
        <v>0</v>
      </c>
      <c r="HV73" s="160">
        <f t="shared" si="92"/>
        <v>1</v>
      </c>
      <c r="HW73" s="160">
        <f t="shared" si="93"/>
        <v>0</v>
      </c>
      <c r="HX73" s="160">
        <f t="shared" si="94"/>
        <v>0</v>
      </c>
      <c r="HY73" s="140">
        <f t="shared" si="95"/>
        <v>1</v>
      </c>
      <c r="HZ73" s="160">
        <f t="shared" si="96"/>
        <v>0</v>
      </c>
      <c r="IA73" s="160">
        <f t="shared" si="97"/>
        <v>0</v>
      </c>
      <c r="IB73" s="160">
        <f t="shared" si="98"/>
        <v>0</v>
      </c>
      <c r="IC73" s="160">
        <f t="shared" si="99"/>
        <v>0</v>
      </c>
      <c r="ID73" s="166">
        <f t="shared" si="100"/>
        <v>1</v>
      </c>
      <c r="IE73" s="167">
        <f>+ID73/'Dataset 5. Summary'!P$4</f>
        <v>3.6805299963194699E-4</v>
      </c>
    </row>
    <row r="74" spans="2:239" x14ac:dyDescent="0.25">
      <c r="B74" s="141" t="s">
        <v>352</v>
      </c>
      <c r="C74" s="159" t="s">
        <v>122</v>
      </c>
      <c r="D74" s="88">
        <v>1</v>
      </c>
      <c r="E74" s="160"/>
      <c r="F74" s="161"/>
      <c r="G74" s="160"/>
      <c r="H74" s="160"/>
      <c r="I74" s="160"/>
      <c r="J74" s="160"/>
      <c r="K74" s="160">
        <v>1</v>
      </c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>
        <v>1</v>
      </c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60"/>
      <c r="CA74" s="160"/>
      <c r="CB74" s="160"/>
      <c r="CC74" s="160"/>
      <c r="CD74" s="160"/>
      <c r="CE74" s="160"/>
      <c r="CF74" s="160"/>
      <c r="CG74" s="160"/>
      <c r="CH74" s="160"/>
      <c r="CI74" s="160"/>
      <c r="CJ74" s="160"/>
      <c r="CK74" s="160"/>
      <c r="CL74" s="160"/>
      <c r="CM74" s="160"/>
      <c r="CN74" s="160"/>
      <c r="CO74" s="160"/>
      <c r="CP74" s="160"/>
      <c r="CQ74" s="160"/>
      <c r="CR74" s="160"/>
      <c r="CS74" s="88"/>
      <c r="CT74" s="160"/>
      <c r="CU74" s="160"/>
      <c r="CV74" s="160"/>
      <c r="CW74" s="160"/>
      <c r="CX74" s="160"/>
      <c r="CY74" s="160"/>
      <c r="CZ74" s="161"/>
      <c r="DA74" s="88"/>
      <c r="DB74" s="160"/>
      <c r="DC74" s="160"/>
      <c r="DD74" s="160"/>
      <c r="DE74" s="160">
        <v>2</v>
      </c>
      <c r="DF74" s="160"/>
      <c r="DG74" s="160"/>
      <c r="DH74" s="160"/>
      <c r="DI74" s="160"/>
      <c r="DJ74" s="160"/>
      <c r="DK74" s="160"/>
      <c r="DL74" s="160"/>
      <c r="DM74" s="160"/>
      <c r="DN74" s="160"/>
      <c r="DO74" s="160"/>
      <c r="DP74" s="160">
        <v>1</v>
      </c>
      <c r="DQ74" s="160"/>
      <c r="DR74" s="160"/>
      <c r="DS74" s="160"/>
      <c r="DT74" s="160"/>
      <c r="DU74" s="160"/>
      <c r="DV74" s="160"/>
      <c r="DW74" s="160"/>
      <c r="DX74" s="160"/>
      <c r="DY74" s="160"/>
      <c r="DZ74" s="160"/>
      <c r="EA74" s="160"/>
      <c r="EB74" s="160"/>
      <c r="EC74" s="161"/>
      <c r="ED74" s="160"/>
      <c r="EE74" s="160"/>
      <c r="EF74" s="162"/>
      <c r="EG74" s="160"/>
      <c r="EH74" s="160"/>
      <c r="EI74" s="160"/>
      <c r="EJ74" s="160"/>
      <c r="EK74" s="160"/>
      <c r="EL74" s="160"/>
      <c r="EM74" s="160"/>
      <c r="EN74" s="160"/>
      <c r="EO74" s="160"/>
      <c r="EP74" s="88"/>
      <c r="EQ74" s="160"/>
      <c r="ER74" s="160"/>
      <c r="ES74" s="160"/>
      <c r="ET74" s="160">
        <v>1</v>
      </c>
      <c r="EU74" s="160"/>
      <c r="EV74" s="160"/>
      <c r="EW74" s="160"/>
      <c r="EX74" s="160"/>
      <c r="EY74" s="160"/>
      <c r="EZ74" s="160"/>
      <c r="FA74" s="161"/>
      <c r="FB74" s="160"/>
      <c r="FC74" s="160"/>
      <c r="FD74" s="160"/>
      <c r="FE74" s="160"/>
      <c r="FF74" s="160"/>
      <c r="FG74" s="88"/>
      <c r="FH74" s="160"/>
      <c r="FI74" s="160"/>
      <c r="FJ74" s="160"/>
      <c r="FK74" s="160"/>
      <c r="FL74" s="160"/>
      <c r="FM74" s="160"/>
      <c r="FN74" s="160"/>
      <c r="FO74" s="160"/>
      <c r="FP74" s="161"/>
      <c r="FQ74" s="88"/>
      <c r="FR74" s="160"/>
      <c r="FS74" s="160"/>
      <c r="FT74" s="160"/>
      <c r="FU74" s="160"/>
      <c r="FV74" s="160"/>
      <c r="FW74" s="160"/>
      <c r="FX74" s="160"/>
      <c r="FY74" s="161"/>
      <c r="FZ74" s="160"/>
      <c r="GA74" s="160"/>
      <c r="GB74" s="160"/>
      <c r="GC74" s="160"/>
      <c r="GD74" s="160"/>
      <c r="GE74" s="160">
        <v>1</v>
      </c>
      <c r="GF74" s="160"/>
      <c r="GG74" s="160"/>
      <c r="GH74" s="160"/>
      <c r="GI74" s="160"/>
      <c r="GJ74" s="160"/>
      <c r="GK74" s="160"/>
      <c r="GL74" s="160"/>
      <c r="GM74" s="160"/>
      <c r="GN74" s="160"/>
      <c r="GO74" s="161"/>
      <c r="GP74" s="88">
        <v>1</v>
      </c>
      <c r="GQ74" s="160">
        <v>8</v>
      </c>
      <c r="GR74" s="160">
        <v>1</v>
      </c>
      <c r="GS74" s="160"/>
      <c r="GT74" s="160"/>
      <c r="GU74" s="160">
        <v>1</v>
      </c>
      <c r="GV74" s="160"/>
      <c r="GW74" s="160"/>
      <c r="GX74" s="160"/>
      <c r="GY74" s="160"/>
      <c r="GZ74" s="160"/>
      <c r="HA74" s="160"/>
      <c r="HB74" s="160"/>
      <c r="HC74" s="160">
        <v>2</v>
      </c>
      <c r="HD74" s="160"/>
      <c r="HE74" s="160"/>
      <c r="HF74" s="160"/>
      <c r="HG74" s="160"/>
      <c r="HH74" s="160"/>
      <c r="HI74" s="160"/>
      <c r="HJ74" s="160"/>
      <c r="HK74" s="160"/>
      <c r="HL74" s="161"/>
      <c r="HM74" s="160">
        <f t="shared" si="84"/>
        <v>21</v>
      </c>
      <c r="HN74" s="163">
        <f t="shared" si="85"/>
        <v>7.7291129922708868E-3</v>
      </c>
      <c r="HO74" s="164">
        <f t="shared" si="101"/>
        <v>0.31910195068089797</v>
      </c>
      <c r="HP74" s="165" t="str">
        <f t="shared" si="86"/>
        <v>Pendant</v>
      </c>
      <c r="HQ74" s="159">
        <f t="shared" si="87"/>
        <v>1</v>
      </c>
      <c r="HR74" s="159">
        <f t="shared" si="88"/>
        <v>0</v>
      </c>
      <c r="HS74" s="159">
        <f t="shared" si="89"/>
        <v>2</v>
      </c>
      <c r="HT74" s="160">
        <f t="shared" si="90"/>
        <v>3</v>
      </c>
      <c r="HU74" s="160">
        <f t="shared" si="91"/>
        <v>0</v>
      </c>
      <c r="HV74" s="160">
        <f t="shared" si="92"/>
        <v>3</v>
      </c>
      <c r="HW74" s="160">
        <f t="shared" si="93"/>
        <v>0</v>
      </c>
      <c r="HX74" s="160">
        <f t="shared" si="94"/>
        <v>1</v>
      </c>
      <c r="HY74" s="140">
        <f t="shared" si="95"/>
        <v>4</v>
      </c>
      <c r="HZ74" s="160">
        <f t="shared" si="96"/>
        <v>0</v>
      </c>
      <c r="IA74" s="160">
        <f t="shared" si="97"/>
        <v>0</v>
      </c>
      <c r="IB74" s="160">
        <f t="shared" si="98"/>
        <v>1</v>
      </c>
      <c r="IC74" s="160">
        <f t="shared" si="99"/>
        <v>13</v>
      </c>
      <c r="ID74" s="166">
        <f t="shared" si="100"/>
        <v>21</v>
      </c>
      <c r="IE74" s="167">
        <f>+ID74/'Dataset 5. Summary'!P$4</f>
        <v>7.7291129922708868E-3</v>
      </c>
    </row>
    <row r="75" spans="2:239" x14ac:dyDescent="0.25">
      <c r="B75" s="141" t="s">
        <v>352</v>
      </c>
      <c r="C75" s="159" t="s">
        <v>147</v>
      </c>
      <c r="D75" s="88"/>
      <c r="E75" s="160"/>
      <c r="F75" s="161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>
        <v>1</v>
      </c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  <c r="BI75" s="160"/>
      <c r="BJ75" s="160"/>
      <c r="BK75" s="160"/>
      <c r="BL75" s="160"/>
      <c r="BM75" s="160"/>
      <c r="BN75" s="160"/>
      <c r="BO75" s="160"/>
      <c r="BP75" s="160"/>
      <c r="BQ75" s="160"/>
      <c r="BR75" s="160"/>
      <c r="BS75" s="160"/>
      <c r="BT75" s="160"/>
      <c r="BU75" s="160"/>
      <c r="BV75" s="160"/>
      <c r="BW75" s="160"/>
      <c r="BX75" s="160"/>
      <c r="BY75" s="160"/>
      <c r="BZ75" s="160"/>
      <c r="CA75" s="160"/>
      <c r="CB75" s="160"/>
      <c r="CC75" s="160"/>
      <c r="CD75" s="160"/>
      <c r="CE75" s="160"/>
      <c r="CF75" s="160"/>
      <c r="CG75" s="160"/>
      <c r="CH75" s="160"/>
      <c r="CI75" s="160"/>
      <c r="CJ75" s="160"/>
      <c r="CK75" s="160"/>
      <c r="CL75" s="160"/>
      <c r="CM75" s="160"/>
      <c r="CN75" s="160"/>
      <c r="CO75" s="160"/>
      <c r="CP75" s="160"/>
      <c r="CQ75" s="160"/>
      <c r="CR75" s="160"/>
      <c r="CS75" s="88"/>
      <c r="CT75" s="160"/>
      <c r="CU75" s="160"/>
      <c r="CV75" s="160"/>
      <c r="CW75" s="160"/>
      <c r="CX75" s="160"/>
      <c r="CY75" s="160"/>
      <c r="CZ75" s="161"/>
      <c r="DA75" s="88"/>
      <c r="DB75" s="160"/>
      <c r="DC75" s="160">
        <v>1</v>
      </c>
      <c r="DD75" s="160"/>
      <c r="DE75" s="160"/>
      <c r="DF75" s="160"/>
      <c r="DG75" s="160"/>
      <c r="DH75" s="160"/>
      <c r="DI75" s="160"/>
      <c r="DJ75" s="160"/>
      <c r="DK75" s="160"/>
      <c r="DL75" s="160"/>
      <c r="DM75" s="160"/>
      <c r="DN75" s="160"/>
      <c r="DO75" s="160"/>
      <c r="DP75" s="160"/>
      <c r="DQ75" s="160"/>
      <c r="DR75" s="160"/>
      <c r="DS75" s="160"/>
      <c r="DT75" s="160"/>
      <c r="DU75" s="160"/>
      <c r="DV75" s="160"/>
      <c r="DW75" s="160"/>
      <c r="DX75" s="160"/>
      <c r="DY75" s="160"/>
      <c r="DZ75" s="160"/>
      <c r="EA75" s="160"/>
      <c r="EB75" s="160"/>
      <c r="EC75" s="161"/>
      <c r="ED75" s="160"/>
      <c r="EE75" s="160"/>
      <c r="EF75" s="162"/>
      <c r="EG75" s="160"/>
      <c r="EH75" s="160"/>
      <c r="EI75" s="160"/>
      <c r="EJ75" s="160"/>
      <c r="EK75" s="160"/>
      <c r="EL75" s="160"/>
      <c r="EM75" s="160"/>
      <c r="EN75" s="160"/>
      <c r="EO75" s="160"/>
      <c r="EP75" s="88"/>
      <c r="EQ75" s="160"/>
      <c r="ER75" s="160"/>
      <c r="ES75" s="160"/>
      <c r="ET75" s="160"/>
      <c r="EU75" s="160"/>
      <c r="EV75" s="160"/>
      <c r="EW75" s="160"/>
      <c r="EX75" s="160"/>
      <c r="EY75" s="160"/>
      <c r="EZ75" s="160"/>
      <c r="FA75" s="161"/>
      <c r="FB75" s="160"/>
      <c r="FC75" s="160"/>
      <c r="FD75" s="160"/>
      <c r="FE75" s="160"/>
      <c r="FF75" s="160"/>
      <c r="FG75" s="88"/>
      <c r="FH75" s="160"/>
      <c r="FI75" s="160"/>
      <c r="FJ75" s="160"/>
      <c r="FK75" s="160"/>
      <c r="FL75" s="160"/>
      <c r="FM75" s="160"/>
      <c r="FN75" s="160"/>
      <c r="FO75" s="160"/>
      <c r="FP75" s="161"/>
      <c r="FQ75" s="88"/>
      <c r="FR75" s="160"/>
      <c r="FS75" s="160"/>
      <c r="FT75" s="160"/>
      <c r="FU75" s="160"/>
      <c r="FV75" s="160"/>
      <c r="FW75" s="160"/>
      <c r="FX75" s="160"/>
      <c r="FY75" s="161"/>
      <c r="FZ75" s="160"/>
      <c r="GA75" s="160"/>
      <c r="GB75" s="160"/>
      <c r="GC75" s="160"/>
      <c r="GD75" s="160"/>
      <c r="GE75" s="160"/>
      <c r="GF75" s="160"/>
      <c r="GG75" s="160"/>
      <c r="GH75" s="160"/>
      <c r="GI75" s="160"/>
      <c r="GJ75" s="160"/>
      <c r="GK75" s="160"/>
      <c r="GL75" s="160"/>
      <c r="GM75" s="160"/>
      <c r="GN75" s="160"/>
      <c r="GO75" s="161"/>
      <c r="GP75" s="88"/>
      <c r="GQ75" s="160"/>
      <c r="GR75" s="160"/>
      <c r="GS75" s="160"/>
      <c r="GT75" s="160"/>
      <c r="GU75" s="160"/>
      <c r="GV75" s="160"/>
      <c r="GW75" s="160"/>
      <c r="GX75" s="160"/>
      <c r="GY75" s="160"/>
      <c r="GZ75" s="160"/>
      <c r="HA75" s="160"/>
      <c r="HB75" s="160"/>
      <c r="HC75" s="160"/>
      <c r="HD75" s="160"/>
      <c r="HE75" s="160"/>
      <c r="HF75" s="160"/>
      <c r="HG75" s="160"/>
      <c r="HH75" s="160"/>
      <c r="HI75" s="160"/>
      <c r="HJ75" s="160"/>
      <c r="HK75" s="160"/>
      <c r="HL75" s="161"/>
      <c r="HM75" s="160">
        <f t="shared" si="84"/>
        <v>2</v>
      </c>
      <c r="HN75" s="163">
        <f t="shared" si="85"/>
        <v>7.3610599926389399E-4</v>
      </c>
      <c r="HO75" s="164">
        <f t="shared" si="101"/>
        <v>0.31983805668016185</v>
      </c>
      <c r="HP75" s="165" t="str">
        <f t="shared" si="86"/>
        <v>Personal accessory</v>
      </c>
      <c r="HQ75" s="159">
        <f t="shared" si="87"/>
        <v>0</v>
      </c>
      <c r="HR75" s="159">
        <f t="shared" si="88"/>
        <v>0</v>
      </c>
      <c r="HS75" s="159">
        <f t="shared" si="89"/>
        <v>1</v>
      </c>
      <c r="HT75" s="160">
        <f t="shared" si="90"/>
        <v>1</v>
      </c>
      <c r="HU75" s="160">
        <f t="shared" si="91"/>
        <v>0</v>
      </c>
      <c r="HV75" s="160">
        <f t="shared" si="92"/>
        <v>1</v>
      </c>
      <c r="HW75" s="160">
        <f t="shared" si="93"/>
        <v>0</v>
      </c>
      <c r="HX75" s="160">
        <f t="shared" si="94"/>
        <v>0</v>
      </c>
      <c r="HY75" s="140">
        <f t="shared" si="95"/>
        <v>1</v>
      </c>
      <c r="HZ75" s="160">
        <f t="shared" si="96"/>
        <v>0</v>
      </c>
      <c r="IA75" s="160">
        <f t="shared" si="97"/>
        <v>0</v>
      </c>
      <c r="IB75" s="160">
        <f t="shared" si="98"/>
        <v>0</v>
      </c>
      <c r="IC75" s="160">
        <f t="shared" si="99"/>
        <v>0</v>
      </c>
      <c r="ID75" s="166">
        <f t="shared" si="100"/>
        <v>2</v>
      </c>
      <c r="IE75" s="167">
        <f>+ID75/'Dataset 5. Summary'!P$4</f>
        <v>7.3610599926389399E-4</v>
      </c>
    </row>
    <row r="76" spans="2:239" x14ac:dyDescent="0.25">
      <c r="B76" s="141" t="s">
        <v>352</v>
      </c>
      <c r="C76" s="159" t="s">
        <v>107</v>
      </c>
      <c r="D76" s="88">
        <v>30</v>
      </c>
      <c r="E76" s="160">
        <v>2</v>
      </c>
      <c r="F76" s="161"/>
      <c r="G76" s="160"/>
      <c r="H76" s="160"/>
      <c r="I76" s="160"/>
      <c r="J76" s="160"/>
      <c r="K76" s="160"/>
      <c r="L76" s="160"/>
      <c r="M76" s="160"/>
      <c r="N76" s="160"/>
      <c r="O76" s="160"/>
      <c r="P76" s="160">
        <v>1</v>
      </c>
      <c r="Q76" s="160">
        <v>1</v>
      </c>
      <c r="R76" s="160"/>
      <c r="S76" s="160"/>
      <c r="T76" s="160"/>
      <c r="U76" s="160">
        <v>1</v>
      </c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>
        <v>1</v>
      </c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>
        <v>1</v>
      </c>
      <c r="BA76" s="160"/>
      <c r="BB76" s="160"/>
      <c r="BC76" s="160"/>
      <c r="BD76" s="160"/>
      <c r="BE76" s="160">
        <v>1</v>
      </c>
      <c r="BF76" s="160"/>
      <c r="BG76" s="160"/>
      <c r="BH76" s="160"/>
      <c r="BI76" s="160"/>
      <c r="BJ76" s="160">
        <v>1</v>
      </c>
      <c r="BK76" s="160"/>
      <c r="BL76" s="160"/>
      <c r="BM76" s="160"/>
      <c r="BN76" s="160"/>
      <c r="BO76" s="160">
        <v>3</v>
      </c>
      <c r="BP76" s="160"/>
      <c r="BQ76" s="160"/>
      <c r="BR76" s="160"/>
      <c r="BS76" s="160"/>
      <c r="BT76" s="160"/>
      <c r="BU76" s="160"/>
      <c r="BV76" s="160"/>
      <c r="BW76" s="160"/>
      <c r="BX76" s="160"/>
      <c r="BY76" s="160">
        <v>1</v>
      </c>
      <c r="BZ76" s="160">
        <v>21</v>
      </c>
      <c r="CA76" s="160">
        <v>3</v>
      </c>
      <c r="CB76" s="160">
        <v>1</v>
      </c>
      <c r="CC76" s="160"/>
      <c r="CD76" s="160"/>
      <c r="CE76" s="160"/>
      <c r="CF76" s="160"/>
      <c r="CG76" s="160"/>
      <c r="CH76" s="160"/>
      <c r="CI76" s="160">
        <v>4</v>
      </c>
      <c r="CJ76" s="160">
        <v>1</v>
      </c>
      <c r="CK76" s="160"/>
      <c r="CL76" s="160"/>
      <c r="CM76" s="160">
        <v>1</v>
      </c>
      <c r="CN76" s="160"/>
      <c r="CO76" s="160"/>
      <c r="CP76" s="160">
        <v>1</v>
      </c>
      <c r="CQ76" s="160"/>
      <c r="CR76" s="160"/>
      <c r="CS76" s="88">
        <v>1</v>
      </c>
      <c r="CT76" s="160"/>
      <c r="CU76" s="160"/>
      <c r="CV76" s="160"/>
      <c r="CW76" s="160"/>
      <c r="CX76" s="160"/>
      <c r="CY76" s="160"/>
      <c r="CZ76" s="161">
        <v>1</v>
      </c>
      <c r="DA76" s="88"/>
      <c r="DB76" s="160">
        <v>1</v>
      </c>
      <c r="DC76" s="160"/>
      <c r="DD76" s="160">
        <v>2</v>
      </c>
      <c r="DE76" s="160">
        <v>11</v>
      </c>
      <c r="DF76" s="160"/>
      <c r="DG76" s="160">
        <v>3</v>
      </c>
      <c r="DH76" s="160">
        <v>4</v>
      </c>
      <c r="DI76" s="160">
        <v>1</v>
      </c>
      <c r="DJ76" s="160">
        <v>28</v>
      </c>
      <c r="DK76" s="160">
        <v>7</v>
      </c>
      <c r="DL76" s="160">
        <v>1</v>
      </c>
      <c r="DM76" s="160"/>
      <c r="DN76" s="160"/>
      <c r="DO76" s="160">
        <v>1</v>
      </c>
      <c r="DP76" s="160">
        <v>1</v>
      </c>
      <c r="DQ76" s="160">
        <v>2</v>
      </c>
      <c r="DR76" s="160">
        <v>2</v>
      </c>
      <c r="DS76" s="160">
        <v>1</v>
      </c>
      <c r="DT76" s="160">
        <v>1</v>
      </c>
      <c r="DU76" s="160">
        <f>20+168</f>
        <v>188</v>
      </c>
      <c r="DV76" s="160">
        <v>1</v>
      </c>
      <c r="DW76" s="160">
        <v>9</v>
      </c>
      <c r="DX76" s="160"/>
      <c r="DY76" s="160"/>
      <c r="DZ76" s="160"/>
      <c r="EA76" s="160">
        <v>32</v>
      </c>
      <c r="EB76" s="160"/>
      <c r="EC76" s="161"/>
      <c r="ED76" s="160"/>
      <c r="EE76" s="160"/>
      <c r="EF76" s="162">
        <v>17</v>
      </c>
      <c r="EG76" s="160">
        <v>1</v>
      </c>
      <c r="EH76" s="160"/>
      <c r="EI76" s="160">
        <v>4</v>
      </c>
      <c r="EJ76" s="160">
        <v>1</v>
      </c>
      <c r="EK76" s="160"/>
      <c r="EL76" s="160"/>
      <c r="EM76" s="160">
        <v>234</v>
      </c>
      <c r="EN76" s="160"/>
      <c r="EO76" s="160">
        <v>2</v>
      </c>
      <c r="EP76" s="88">
        <v>2</v>
      </c>
      <c r="EQ76" s="160"/>
      <c r="ER76" s="160">
        <v>5</v>
      </c>
      <c r="ES76" s="160"/>
      <c r="ET76" s="160"/>
      <c r="EU76" s="160">
        <v>15</v>
      </c>
      <c r="EV76" s="160"/>
      <c r="EW76" s="160">
        <v>2</v>
      </c>
      <c r="EX76" s="160"/>
      <c r="EY76" s="160"/>
      <c r="EZ76" s="160"/>
      <c r="FA76" s="161">
        <v>1</v>
      </c>
      <c r="FB76" s="160"/>
      <c r="FC76" s="160"/>
      <c r="FD76" s="160">
        <v>1</v>
      </c>
      <c r="FE76" s="160"/>
      <c r="FF76" s="160"/>
      <c r="FG76" s="88"/>
      <c r="FH76" s="160"/>
      <c r="FI76" s="160"/>
      <c r="FJ76" s="160">
        <v>1</v>
      </c>
      <c r="FK76" s="160"/>
      <c r="FL76" s="160"/>
      <c r="FM76" s="160"/>
      <c r="FN76" s="160"/>
      <c r="FO76" s="160">
        <v>1</v>
      </c>
      <c r="FP76" s="161"/>
      <c r="FQ76" s="88"/>
      <c r="FR76" s="160"/>
      <c r="FS76" s="160">
        <v>4</v>
      </c>
      <c r="FT76" s="160">
        <v>1</v>
      </c>
      <c r="FU76" s="160"/>
      <c r="FV76" s="160"/>
      <c r="FW76" s="160">
        <v>1</v>
      </c>
      <c r="FX76" s="160"/>
      <c r="FY76" s="161"/>
      <c r="FZ76" s="160"/>
      <c r="GA76" s="160"/>
      <c r="GB76" s="160"/>
      <c r="GC76" s="160">
        <v>1</v>
      </c>
      <c r="GD76" s="160">
        <v>1</v>
      </c>
      <c r="GE76" s="160"/>
      <c r="GF76" s="160"/>
      <c r="GG76" s="160"/>
      <c r="GH76" s="160"/>
      <c r="GI76" s="160"/>
      <c r="GJ76" s="160">
        <v>1</v>
      </c>
      <c r="GK76" s="160"/>
      <c r="GL76" s="160"/>
      <c r="GM76" s="160"/>
      <c r="GN76" s="160"/>
      <c r="GO76" s="161"/>
      <c r="GP76" s="88"/>
      <c r="GQ76" s="160"/>
      <c r="GR76" s="160">
        <v>3</v>
      </c>
      <c r="GS76" s="160"/>
      <c r="GT76" s="160"/>
      <c r="GU76" s="160"/>
      <c r="GV76" s="160"/>
      <c r="GW76" s="160"/>
      <c r="GX76" s="160"/>
      <c r="GY76" s="160"/>
      <c r="GZ76" s="160"/>
      <c r="HA76" s="160"/>
      <c r="HB76" s="160">
        <v>1</v>
      </c>
      <c r="HC76" s="160"/>
      <c r="HD76" s="160"/>
      <c r="HE76" s="160">
        <v>10</v>
      </c>
      <c r="HF76" s="160"/>
      <c r="HG76" s="160"/>
      <c r="HH76" s="160"/>
      <c r="HI76" s="160"/>
      <c r="HJ76" s="160">
        <v>32</v>
      </c>
      <c r="HK76" s="160">
        <v>1</v>
      </c>
      <c r="HL76" s="161"/>
      <c r="HM76" s="160">
        <f t="shared" si="84"/>
        <v>716</v>
      </c>
      <c r="HN76" s="163">
        <f t="shared" si="85"/>
        <v>0.26352594773647403</v>
      </c>
      <c r="HO76" s="164">
        <f t="shared" si="101"/>
        <v>0.58336400441663594</v>
      </c>
      <c r="HP76" s="165" t="str">
        <f t="shared" si="86"/>
        <v>Pin</v>
      </c>
      <c r="HQ76" s="159">
        <f t="shared" si="87"/>
        <v>30</v>
      </c>
      <c r="HR76" s="159">
        <f t="shared" si="88"/>
        <v>2</v>
      </c>
      <c r="HS76" s="159">
        <f t="shared" si="89"/>
        <v>43</v>
      </c>
      <c r="HT76" s="160">
        <f t="shared" si="90"/>
        <v>75</v>
      </c>
      <c r="HU76" s="160">
        <f t="shared" si="91"/>
        <v>2</v>
      </c>
      <c r="HV76" s="160">
        <f t="shared" si="92"/>
        <v>296</v>
      </c>
      <c r="HW76" s="160">
        <f t="shared" si="93"/>
        <v>259</v>
      </c>
      <c r="HX76" s="160">
        <f t="shared" si="94"/>
        <v>25</v>
      </c>
      <c r="HY76" s="140">
        <f t="shared" si="95"/>
        <v>580</v>
      </c>
      <c r="HZ76" s="160">
        <f t="shared" si="96"/>
        <v>3</v>
      </c>
      <c r="IA76" s="160">
        <f t="shared" si="97"/>
        <v>6</v>
      </c>
      <c r="IB76" s="160">
        <f t="shared" si="98"/>
        <v>3</v>
      </c>
      <c r="IC76" s="160">
        <f t="shared" si="99"/>
        <v>47</v>
      </c>
      <c r="ID76" s="166">
        <f t="shared" si="100"/>
        <v>716</v>
      </c>
      <c r="IE76" s="167">
        <f>+ID76/'Dataset 5. Summary'!P$4</f>
        <v>0.26352594773647403</v>
      </c>
    </row>
    <row r="77" spans="2:239" ht="15.6" customHeight="1" x14ac:dyDescent="0.25">
      <c r="B77" s="141" t="s">
        <v>352</v>
      </c>
      <c r="C77" s="159" t="s">
        <v>168</v>
      </c>
      <c r="D77" s="88"/>
      <c r="E77" s="160"/>
      <c r="F77" s="161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>
        <v>1</v>
      </c>
      <c r="CA77" s="160"/>
      <c r="CB77" s="160"/>
      <c r="CC77" s="160"/>
      <c r="CD77" s="160"/>
      <c r="CE77" s="160"/>
      <c r="CF77" s="160"/>
      <c r="CG77" s="160"/>
      <c r="CH77" s="160"/>
      <c r="CI77" s="160"/>
      <c r="CJ77" s="160"/>
      <c r="CK77" s="160"/>
      <c r="CL77" s="160"/>
      <c r="CM77" s="160"/>
      <c r="CN77" s="160"/>
      <c r="CO77" s="160"/>
      <c r="CP77" s="160"/>
      <c r="CQ77" s="160"/>
      <c r="CR77" s="160"/>
      <c r="CS77" s="88"/>
      <c r="CT77" s="160"/>
      <c r="CU77" s="160"/>
      <c r="CV77" s="160"/>
      <c r="CW77" s="160"/>
      <c r="CX77" s="160"/>
      <c r="CY77" s="160"/>
      <c r="CZ77" s="161"/>
      <c r="DA77" s="88"/>
      <c r="DB77" s="160"/>
      <c r="DC77" s="160"/>
      <c r="DD77" s="160"/>
      <c r="DE77" s="160"/>
      <c r="DF77" s="160"/>
      <c r="DG77" s="160"/>
      <c r="DH77" s="160"/>
      <c r="DI77" s="160"/>
      <c r="DJ77" s="160"/>
      <c r="DK77" s="160"/>
      <c r="DL77" s="160"/>
      <c r="DM77" s="160"/>
      <c r="DN77" s="160"/>
      <c r="DO77" s="160"/>
      <c r="DP77" s="160"/>
      <c r="DQ77" s="160"/>
      <c r="DR77" s="160"/>
      <c r="DS77" s="160"/>
      <c r="DT77" s="160"/>
      <c r="DU77" s="160"/>
      <c r="DV77" s="160"/>
      <c r="DW77" s="160"/>
      <c r="DX77" s="160"/>
      <c r="DY77" s="160"/>
      <c r="DZ77" s="160"/>
      <c r="EA77" s="160"/>
      <c r="EB77" s="160"/>
      <c r="EC77" s="161"/>
      <c r="ED77" s="160"/>
      <c r="EE77" s="160"/>
      <c r="EF77" s="162"/>
      <c r="EG77" s="160"/>
      <c r="EH77" s="160"/>
      <c r="EI77" s="160"/>
      <c r="EJ77" s="160"/>
      <c r="EK77" s="160"/>
      <c r="EL77" s="160"/>
      <c r="EM77" s="160"/>
      <c r="EN77" s="160"/>
      <c r="EO77" s="160"/>
      <c r="EP77" s="88"/>
      <c r="EQ77" s="160"/>
      <c r="ER77" s="160"/>
      <c r="ES77" s="160"/>
      <c r="ET77" s="160"/>
      <c r="EU77" s="160"/>
      <c r="EV77" s="160"/>
      <c r="EW77" s="160"/>
      <c r="EX77" s="160"/>
      <c r="EY77" s="160"/>
      <c r="EZ77" s="160"/>
      <c r="FA77" s="161"/>
      <c r="FB77" s="160"/>
      <c r="FC77" s="160"/>
      <c r="FD77" s="160"/>
      <c r="FE77" s="160"/>
      <c r="FF77" s="160"/>
      <c r="FG77" s="88"/>
      <c r="FH77" s="160"/>
      <c r="FI77" s="160"/>
      <c r="FJ77" s="160"/>
      <c r="FK77" s="160"/>
      <c r="FL77" s="160"/>
      <c r="FM77" s="160"/>
      <c r="FN77" s="160"/>
      <c r="FO77" s="160"/>
      <c r="FP77" s="161"/>
      <c r="FQ77" s="88"/>
      <c r="FR77" s="160"/>
      <c r="FS77" s="160"/>
      <c r="FT77" s="160"/>
      <c r="FU77" s="160"/>
      <c r="FV77" s="160"/>
      <c r="FW77" s="160"/>
      <c r="FX77" s="160"/>
      <c r="FY77" s="161"/>
      <c r="FZ77" s="160"/>
      <c r="GA77" s="160"/>
      <c r="GB77" s="160"/>
      <c r="GC77" s="160"/>
      <c r="GD77" s="160"/>
      <c r="GE77" s="160"/>
      <c r="GF77" s="160"/>
      <c r="GG77" s="160"/>
      <c r="GH77" s="160"/>
      <c r="GI77" s="160"/>
      <c r="GJ77" s="160"/>
      <c r="GK77" s="160"/>
      <c r="GL77" s="160"/>
      <c r="GM77" s="160"/>
      <c r="GN77" s="160"/>
      <c r="GO77" s="161"/>
      <c r="GP77" s="88"/>
      <c r="GQ77" s="160"/>
      <c r="GR77" s="160"/>
      <c r="GS77" s="160"/>
      <c r="GT77" s="160"/>
      <c r="GU77" s="160"/>
      <c r="GV77" s="160"/>
      <c r="GW77" s="160"/>
      <c r="GX77" s="160"/>
      <c r="GY77" s="160"/>
      <c r="GZ77" s="160"/>
      <c r="HA77" s="160"/>
      <c r="HB77" s="160"/>
      <c r="HC77" s="160"/>
      <c r="HD77" s="160"/>
      <c r="HE77" s="160"/>
      <c r="HF77" s="160"/>
      <c r="HG77" s="160"/>
      <c r="HH77" s="160"/>
      <c r="HI77" s="160"/>
      <c r="HJ77" s="160"/>
      <c r="HK77" s="160"/>
      <c r="HL77" s="161"/>
      <c r="HM77" s="160">
        <f t="shared" si="84"/>
        <v>1</v>
      </c>
      <c r="HN77" s="163">
        <f t="shared" si="85"/>
        <v>3.6805299963194699E-4</v>
      </c>
      <c r="HO77" s="164">
        <f t="shared" si="101"/>
        <v>0.58373205741626788</v>
      </c>
      <c r="HP77" s="165" t="str">
        <f t="shared" si="86"/>
        <v>Pin head</v>
      </c>
      <c r="HQ77" s="159">
        <f t="shared" si="87"/>
        <v>0</v>
      </c>
      <c r="HR77" s="159">
        <f t="shared" si="88"/>
        <v>0</v>
      </c>
      <c r="HS77" s="159">
        <f t="shared" si="89"/>
        <v>1</v>
      </c>
      <c r="HT77" s="160">
        <f t="shared" si="90"/>
        <v>1</v>
      </c>
      <c r="HU77" s="160">
        <f t="shared" si="91"/>
        <v>0</v>
      </c>
      <c r="HV77" s="160">
        <f t="shared" si="92"/>
        <v>0</v>
      </c>
      <c r="HW77" s="160">
        <f t="shared" si="93"/>
        <v>0</v>
      </c>
      <c r="HX77" s="160">
        <f t="shared" si="94"/>
        <v>0</v>
      </c>
      <c r="HY77" s="140">
        <f t="shared" si="95"/>
        <v>0</v>
      </c>
      <c r="HZ77" s="160">
        <f t="shared" si="96"/>
        <v>0</v>
      </c>
      <c r="IA77" s="160">
        <f t="shared" si="97"/>
        <v>0</v>
      </c>
      <c r="IB77" s="160">
        <f t="shared" si="98"/>
        <v>0</v>
      </c>
      <c r="IC77" s="160">
        <f t="shared" si="99"/>
        <v>0</v>
      </c>
      <c r="ID77" s="166">
        <f t="shared" si="100"/>
        <v>1</v>
      </c>
      <c r="IE77" s="167">
        <f>+ID77/'Dataset 5. Summary'!P$4</f>
        <v>3.6805299963194699E-4</v>
      </c>
    </row>
    <row r="78" spans="2:239" x14ac:dyDescent="0.25">
      <c r="B78" s="141" t="s">
        <v>352</v>
      </c>
      <c r="C78" s="168" t="s">
        <v>327</v>
      </c>
      <c r="D78" s="88"/>
      <c r="E78" s="160"/>
      <c r="F78" s="161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60"/>
      <c r="CG78" s="160"/>
      <c r="CH78" s="160"/>
      <c r="CI78" s="160"/>
      <c r="CJ78" s="160"/>
      <c r="CK78" s="160"/>
      <c r="CL78" s="160"/>
      <c r="CM78" s="160"/>
      <c r="CN78" s="160"/>
      <c r="CO78" s="160"/>
      <c r="CP78" s="160"/>
      <c r="CQ78" s="160"/>
      <c r="CR78" s="160"/>
      <c r="CS78" s="88"/>
      <c r="CT78" s="160"/>
      <c r="CU78" s="160"/>
      <c r="CV78" s="160"/>
      <c r="CW78" s="160"/>
      <c r="CX78" s="160"/>
      <c r="CY78" s="160"/>
      <c r="CZ78" s="161"/>
      <c r="DA78" s="88"/>
      <c r="DB78" s="160"/>
      <c r="DC78" s="160"/>
      <c r="DD78" s="160"/>
      <c r="DE78" s="160"/>
      <c r="DF78" s="160"/>
      <c r="DG78" s="160"/>
      <c r="DH78" s="160"/>
      <c r="DI78" s="160"/>
      <c r="DJ78" s="160"/>
      <c r="DK78" s="160"/>
      <c r="DL78" s="160"/>
      <c r="DM78" s="160"/>
      <c r="DN78" s="160"/>
      <c r="DO78" s="160"/>
      <c r="DP78" s="160"/>
      <c r="DQ78" s="160"/>
      <c r="DR78" s="160"/>
      <c r="DS78" s="160"/>
      <c r="DT78" s="160"/>
      <c r="DU78" s="160"/>
      <c r="DV78" s="160"/>
      <c r="DW78" s="160"/>
      <c r="DX78" s="160"/>
      <c r="DY78" s="160"/>
      <c r="DZ78" s="160"/>
      <c r="EA78" s="160"/>
      <c r="EB78" s="160"/>
      <c r="EC78" s="161"/>
      <c r="ED78" s="160"/>
      <c r="EE78" s="160"/>
      <c r="EF78" s="162"/>
      <c r="EG78" s="160"/>
      <c r="EH78" s="160"/>
      <c r="EI78" s="160"/>
      <c r="EJ78" s="160"/>
      <c r="EK78" s="160"/>
      <c r="EL78" s="160"/>
      <c r="EM78" s="160"/>
      <c r="EN78" s="160"/>
      <c r="EO78" s="160"/>
      <c r="EP78" s="88"/>
      <c r="EQ78" s="160"/>
      <c r="ER78" s="160"/>
      <c r="ES78" s="160"/>
      <c r="ET78" s="160"/>
      <c r="EU78" s="160"/>
      <c r="EV78" s="160"/>
      <c r="EW78" s="160"/>
      <c r="EX78" s="160"/>
      <c r="EY78" s="160"/>
      <c r="EZ78" s="160"/>
      <c r="FA78" s="161"/>
      <c r="FB78" s="160"/>
      <c r="FC78" s="160"/>
      <c r="FD78" s="160"/>
      <c r="FE78" s="160"/>
      <c r="FF78" s="160"/>
      <c r="FG78" s="88"/>
      <c r="FH78" s="160"/>
      <c r="FI78" s="160"/>
      <c r="FJ78" s="160"/>
      <c r="FK78" s="160"/>
      <c r="FL78" s="160"/>
      <c r="FM78" s="160"/>
      <c r="FN78" s="160"/>
      <c r="FO78" s="160"/>
      <c r="FP78" s="161"/>
      <c r="FQ78" s="88"/>
      <c r="FR78" s="160"/>
      <c r="FS78" s="160"/>
      <c r="FT78" s="160"/>
      <c r="FU78" s="160"/>
      <c r="FV78" s="160"/>
      <c r="FW78" s="160"/>
      <c r="FX78" s="160"/>
      <c r="FY78" s="161"/>
      <c r="FZ78" s="160"/>
      <c r="GA78" s="160"/>
      <c r="GB78" s="160"/>
      <c r="GC78" s="160"/>
      <c r="GD78" s="160"/>
      <c r="GE78" s="160"/>
      <c r="GF78" s="160"/>
      <c r="GG78" s="160"/>
      <c r="GH78" s="160"/>
      <c r="GI78" s="160"/>
      <c r="GJ78" s="160"/>
      <c r="GK78" s="160"/>
      <c r="GL78" s="160"/>
      <c r="GM78" s="160"/>
      <c r="GN78" s="160"/>
      <c r="GO78" s="161"/>
      <c r="GP78" s="88"/>
      <c r="GQ78" s="160"/>
      <c r="GR78" s="160">
        <v>2</v>
      </c>
      <c r="GS78" s="160"/>
      <c r="GT78" s="160"/>
      <c r="GU78" s="160"/>
      <c r="GV78" s="160"/>
      <c r="GW78" s="160"/>
      <c r="GX78" s="160"/>
      <c r="GY78" s="160"/>
      <c r="GZ78" s="160"/>
      <c r="HA78" s="160"/>
      <c r="HB78" s="160"/>
      <c r="HC78" s="160"/>
      <c r="HD78" s="160"/>
      <c r="HE78" s="160"/>
      <c r="HF78" s="160"/>
      <c r="HG78" s="160"/>
      <c r="HH78" s="160"/>
      <c r="HI78" s="160"/>
      <c r="HJ78" s="160"/>
      <c r="HK78" s="160"/>
      <c r="HL78" s="161"/>
      <c r="HM78" s="160">
        <f t="shared" si="84"/>
        <v>2</v>
      </c>
      <c r="HN78" s="163">
        <f t="shared" si="85"/>
        <v>7.3610599926389399E-4</v>
      </c>
      <c r="HO78" s="164">
        <f t="shared" si="101"/>
        <v>0.58446816341553176</v>
      </c>
      <c r="HP78" s="165" t="str">
        <f t="shared" si="86"/>
        <v>Roundel</v>
      </c>
      <c r="HQ78" s="159">
        <f t="shared" si="87"/>
        <v>0</v>
      </c>
      <c r="HR78" s="159">
        <f t="shared" si="88"/>
        <v>0</v>
      </c>
      <c r="HS78" s="159">
        <f t="shared" si="89"/>
        <v>0</v>
      </c>
      <c r="HT78" s="160">
        <f t="shared" si="90"/>
        <v>0</v>
      </c>
      <c r="HU78" s="160">
        <f t="shared" si="91"/>
        <v>0</v>
      </c>
      <c r="HV78" s="160">
        <f t="shared" si="92"/>
        <v>0</v>
      </c>
      <c r="HW78" s="160">
        <f t="shared" si="93"/>
        <v>0</v>
      </c>
      <c r="HX78" s="160">
        <f t="shared" si="94"/>
        <v>0</v>
      </c>
      <c r="HY78" s="140">
        <f t="shared" si="95"/>
        <v>0</v>
      </c>
      <c r="HZ78" s="160">
        <f t="shared" si="96"/>
        <v>0</v>
      </c>
      <c r="IA78" s="160">
        <f t="shared" si="97"/>
        <v>0</v>
      </c>
      <c r="IB78" s="160">
        <f t="shared" si="98"/>
        <v>0</v>
      </c>
      <c r="IC78" s="160">
        <f t="shared" si="99"/>
        <v>2</v>
      </c>
      <c r="ID78" s="166">
        <f t="shared" si="100"/>
        <v>2</v>
      </c>
      <c r="IE78" s="167">
        <f>+ID78/'Dataset 5. Summary'!P$4</f>
        <v>7.3610599926389399E-4</v>
      </c>
    </row>
    <row r="79" spans="2:239" x14ac:dyDescent="0.25">
      <c r="B79" s="141" t="s">
        <v>352</v>
      </c>
      <c r="C79" s="168" t="s">
        <v>290</v>
      </c>
      <c r="D79" s="88"/>
      <c r="E79" s="160"/>
      <c r="F79" s="161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60"/>
      <c r="CC79" s="160"/>
      <c r="CD79" s="160"/>
      <c r="CE79" s="160"/>
      <c r="CF79" s="160"/>
      <c r="CG79" s="160"/>
      <c r="CH79" s="160"/>
      <c r="CI79" s="160"/>
      <c r="CJ79" s="160"/>
      <c r="CK79" s="160"/>
      <c r="CL79" s="160"/>
      <c r="CM79" s="160"/>
      <c r="CN79" s="160"/>
      <c r="CO79" s="160"/>
      <c r="CP79" s="160"/>
      <c r="CQ79" s="160"/>
      <c r="CR79" s="160"/>
      <c r="CS79" s="88"/>
      <c r="CT79" s="160"/>
      <c r="CU79" s="160"/>
      <c r="CV79" s="160"/>
      <c r="CW79" s="160"/>
      <c r="CX79" s="160"/>
      <c r="CY79" s="160"/>
      <c r="CZ79" s="161"/>
      <c r="DA79" s="88"/>
      <c r="DB79" s="160"/>
      <c r="DC79" s="160"/>
      <c r="DD79" s="160"/>
      <c r="DE79" s="160"/>
      <c r="DF79" s="160"/>
      <c r="DG79" s="160"/>
      <c r="DH79" s="160"/>
      <c r="DI79" s="160"/>
      <c r="DJ79" s="160"/>
      <c r="DK79" s="160"/>
      <c r="DL79" s="160"/>
      <c r="DM79" s="160"/>
      <c r="DN79" s="160"/>
      <c r="DO79" s="160"/>
      <c r="DP79" s="160"/>
      <c r="DQ79" s="160"/>
      <c r="DR79" s="160"/>
      <c r="DS79" s="160"/>
      <c r="DT79" s="160"/>
      <c r="DU79" s="160"/>
      <c r="DV79" s="160"/>
      <c r="DW79" s="160"/>
      <c r="DX79" s="160"/>
      <c r="DY79" s="160"/>
      <c r="DZ79" s="160"/>
      <c r="EA79" s="160"/>
      <c r="EB79" s="160"/>
      <c r="EC79" s="161"/>
      <c r="ED79" s="160"/>
      <c r="EE79" s="160"/>
      <c r="EF79" s="162"/>
      <c r="EG79" s="160"/>
      <c r="EH79" s="160"/>
      <c r="EI79" s="160"/>
      <c r="EJ79" s="160"/>
      <c r="EK79" s="160"/>
      <c r="EL79" s="160"/>
      <c r="EM79" s="160">
        <v>1</v>
      </c>
      <c r="EN79" s="160"/>
      <c r="EO79" s="160"/>
      <c r="EP79" s="88"/>
      <c r="EQ79" s="160"/>
      <c r="ER79" s="160"/>
      <c r="ES79" s="160"/>
      <c r="ET79" s="160"/>
      <c r="EU79" s="160"/>
      <c r="EV79" s="160"/>
      <c r="EW79" s="160"/>
      <c r="EX79" s="160"/>
      <c r="EY79" s="160"/>
      <c r="EZ79" s="160"/>
      <c r="FA79" s="161"/>
      <c r="FB79" s="160"/>
      <c r="FC79" s="160"/>
      <c r="FD79" s="160"/>
      <c r="FE79" s="160"/>
      <c r="FF79" s="160"/>
      <c r="FG79" s="88"/>
      <c r="FH79" s="160"/>
      <c r="FI79" s="160"/>
      <c r="FJ79" s="160"/>
      <c r="FK79" s="160"/>
      <c r="FL79" s="160"/>
      <c r="FM79" s="160"/>
      <c r="FN79" s="160"/>
      <c r="FO79" s="160"/>
      <c r="FP79" s="161"/>
      <c r="FQ79" s="88"/>
      <c r="FR79" s="160"/>
      <c r="FS79" s="160"/>
      <c r="FT79" s="160"/>
      <c r="FU79" s="160"/>
      <c r="FV79" s="160"/>
      <c r="FW79" s="160"/>
      <c r="FX79" s="160"/>
      <c r="FY79" s="161"/>
      <c r="FZ79" s="160"/>
      <c r="GA79" s="160"/>
      <c r="GB79" s="160"/>
      <c r="GC79" s="160"/>
      <c r="GD79" s="160"/>
      <c r="GE79" s="160"/>
      <c r="GF79" s="160"/>
      <c r="GG79" s="160"/>
      <c r="GH79" s="160"/>
      <c r="GI79" s="160"/>
      <c r="GJ79" s="160"/>
      <c r="GK79" s="160"/>
      <c r="GL79" s="160"/>
      <c r="GM79" s="160"/>
      <c r="GN79" s="160"/>
      <c r="GO79" s="161"/>
      <c r="GP79" s="88"/>
      <c r="GQ79" s="160"/>
      <c r="GR79" s="160"/>
      <c r="GS79" s="160"/>
      <c r="GT79" s="160"/>
      <c r="GU79" s="160"/>
      <c r="GV79" s="160"/>
      <c r="GW79" s="160"/>
      <c r="GX79" s="160"/>
      <c r="GY79" s="160"/>
      <c r="GZ79" s="160"/>
      <c r="HA79" s="160"/>
      <c r="HB79" s="160"/>
      <c r="HC79" s="160"/>
      <c r="HD79" s="160"/>
      <c r="HE79" s="160"/>
      <c r="HF79" s="160"/>
      <c r="HG79" s="160"/>
      <c r="HH79" s="160"/>
      <c r="HI79" s="160"/>
      <c r="HJ79" s="160"/>
      <c r="HK79" s="160"/>
      <c r="HL79" s="161"/>
      <c r="HM79" s="160">
        <f t="shared" si="84"/>
        <v>1</v>
      </c>
      <c r="HN79" s="163">
        <f t="shared" si="85"/>
        <v>3.6805299963194699E-4</v>
      </c>
      <c r="HO79" s="164">
        <f t="shared" si="101"/>
        <v>0.5848362164151637</v>
      </c>
      <c r="HP79" s="165" t="str">
        <f t="shared" si="86"/>
        <v>Scarab?</v>
      </c>
      <c r="HQ79" s="159">
        <f t="shared" si="87"/>
        <v>0</v>
      </c>
      <c r="HR79" s="159">
        <f t="shared" si="88"/>
        <v>0</v>
      </c>
      <c r="HS79" s="159">
        <f t="shared" si="89"/>
        <v>0</v>
      </c>
      <c r="HT79" s="160">
        <f t="shared" si="90"/>
        <v>0</v>
      </c>
      <c r="HU79" s="160">
        <f t="shared" si="91"/>
        <v>0</v>
      </c>
      <c r="HV79" s="160">
        <f t="shared" si="92"/>
        <v>0</v>
      </c>
      <c r="HW79" s="160">
        <f t="shared" si="93"/>
        <v>1</v>
      </c>
      <c r="HX79" s="160">
        <f t="shared" si="94"/>
        <v>0</v>
      </c>
      <c r="HY79" s="140">
        <f t="shared" si="95"/>
        <v>1</v>
      </c>
      <c r="HZ79" s="160">
        <f t="shared" si="96"/>
        <v>0</v>
      </c>
      <c r="IA79" s="160">
        <f t="shared" si="97"/>
        <v>0</v>
      </c>
      <c r="IB79" s="160">
        <f t="shared" si="98"/>
        <v>0</v>
      </c>
      <c r="IC79" s="160">
        <f t="shared" si="99"/>
        <v>0</v>
      </c>
      <c r="ID79" s="166">
        <f t="shared" si="100"/>
        <v>1</v>
      </c>
      <c r="IE79" s="167">
        <f>+ID79/'Dataset 5. Summary'!P$4</f>
        <v>3.6805299963194699E-4</v>
      </c>
    </row>
    <row r="80" spans="2:239" x14ac:dyDescent="0.25">
      <c r="B80" s="141" t="s">
        <v>352</v>
      </c>
      <c r="C80" s="159" t="s">
        <v>118</v>
      </c>
      <c r="D80" s="88"/>
      <c r="E80" s="160"/>
      <c r="F80" s="161"/>
      <c r="G80" s="160">
        <v>2</v>
      </c>
      <c r="H80" s="160"/>
      <c r="I80" s="160"/>
      <c r="J80" s="160">
        <v>1</v>
      </c>
      <c r="K80" s="160"/>
      <c r="L80" s="160"/>
      <c r="M80" s="160">
        <v>1</v>
      </c>
      <c r="N80" s="160"/>
      <c r="O80" s="160"/>
      <c r="P80" s="160"/>
      <c r="Q80" s="160"/>
      <c r="R80" s="160"/>
      <c r="S80" s="160">
        <v>13</v>
      </c>
      <c r="T80" s="160"/>
      <c r="U80" s="160"/>
      <c r="V80" s="160"/>
      <c r="W80" s="160"/>
      <c r="X80" s="160">
        <v>1</v>
      </c>
      <c r="Y80" s="160"/>
      <c r="Z80" s="160"/>
      <c r="AA80" s="160"/>
      <c r="AB80" s="160"/>
      <c r="AC80" s="160"/>
      <c r="AD80" s="160">
        <v>3</v>
      </c>
      <c r="AE80" s="160"/>
      <c r="AF80" s="160">
        <v>1</v>
      </c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>
        <v>1</v>
      </c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>
        <v>1</v>
      </c>
      <c r="BK80" s="160">
        <v>1</v>
      </c>
      <c r="BL80" s="160">
        <v>1</v>
      </c>
      <c r="BM80" s="160"/>
      <c r="BN80" s="160">
        <v>1</v>
      </c>
      <c r="BO80" s="160"/>
      <c r="BP80" s="160">
        <v>1</v>
      </c>
      <c r="BQ80" s="160"/>
      <c r="BR80" s="160"/>
      <c r="BS80" s="160"/>
      <c r="BT80" s="160"/>
      <c r="BU80" s="160"/>
      <c r="BV80" s="160"/>
      <c r="BW80" s="160">
        <v>1</v>
      </c>
      <c r="BX80" s="160"/>
      <c r="BY80" s="160"/>
      <c r="BZ80" s="160"/>
      <c r="CA80" s="160"/>
      <c r="CB80" s="160"/>
      <c r="CC80" s="160"/>
      <c r="CD80" s="160"/>
      <c r="CE80" s="160"/>
      <c r="CF80" s="160"/>
      <c r="CG80" s="160"/>
      <c r="CH80" s="160"/>
      <c r="CI80" s="160"/>
      <c r="CJ80" s="160"/>
      <c r="CK80" s="160"/>
      <c r="CL80" s="160"/>
      <c r="CM80" s="160"/>
      <c r="CN80" s="160"/>
      <c r="CO80" s="160"/>
      <c r="CP80" s="160"/>
      <c r="CQ80" s="160"/>
      <c r="CR80" s="160"/>
      <c r="CS80" s="88"/>
      <c r="CT80" s="160"/>
      <c r="CU80" s="160"/>
      <c r="CV80" s="160"/>
      <c r="CW80" s="160"/>
      <c r="CX80" s="160"/>
      <c r="CY80" s="160"/>
      <c r="CZ80" s="161"/>
      <c r="DA80" s="88">
        <v>1</v>
      </c>
      <c r="DB80" s="160"/>
      <c r="DC80" s="160"/>
      <c r="DD80" s="160"/>
      <c r="DE80" s="160">
        <v>3</v>
      </c>
      <c r="DF80" s="160"/>
      <c r="DG80" s="160">
        <v>3</v>
      </c>
      <c r="DH80" s="160">
        <v>1</v>
      </c>
      <c r="DI80" s="160"/>
      <c r="DJ80" s="160">
        <v>1</v>
      </c>
      <c r="DK80" s="160"/>
      <c r="DL80" s="160"/>
      <c r="DM80" s="160"/>
      <c r="DN80" s="160"/>
      <c r="DO80" s="160"/>
      <c r="DP80" s="160"/>
      <c r="DQ80" s="160"/>
      <c r="DR80" s="160"/>
      <c r="DS80" s="160"/>
      <c r="DT80" s="160"/>
      <c r="DU80" s="160"/>
      <c r="DV80" s="160"/>
      <c r="DW80" s="160">
        <v>2</v>
      </c>
      <c r="DX80" s="160"/>
      <c r="DY80" s="160"/>
      <c r="DZ80" s="160"/>
      <c r="EA80" s="160"/>
      <c r="EB80" s="160"/>
      <c r="EC80" s="161"/>
      <c r="ED80" s="160"/>
      <c r="EE80" s="160"/>
      <c r="EF80" s="162"/>
      <c r="EG80" s="160"/>
      <c r="EH80" s="160"/>
      <c r="EI80" s="160"/>
      <c r="EJ80" s="160"/>
      <c r="EK80" s="160"/>
      <c r="EL80" s="160"/>
      <c r="EM80" s="160"/>
      <c r="EN80" s="160"/>
      <c r="EO80" s="160"/>
      <c r="EP80" s="88"/>
      <c r="EQ80" s="160">
        <v>1</v>
      </c>
      <c r="ER80" s="160">
        <v>6</v>
      </c>
      <c r="ES80" s="160"/>
      <c r="ET80" s="160"/>
      <c r="EU80" s="160"/>
      <c r="EV80" s="160"/>
      <c r="EW80" s="160">
        <v>5</v>
      </c>
      <c r="EX80" s="160"/>
      <c r="EY80" s="160"/>
      <c r="EZ80" s="160"/>
      <c r="FA80" s="161"/>
      <c r="FB80" s="160"/>
      <c r="FC80" s="160"/>
      <c r="FD80" s="160"/>
      <c r="FE80" s="160"/>
      <c r="FF80" s="160"/>
      <c r="FG80" s="88">
        <v>1</v>
      </c>
      <c r="FH80" s="160">
        <v>1</v>
      </c>
      <c r="FI80" s="160">
        <v>1</v>
      </c>
      <c r="FJ80" s="160"/>
      <c r="FK80" s="160"/>
      <c r="FL80" s="160"/>
      <c r="FM80" s="160">
        <v>1</v>
      </c>
      <c r="FN80" s="160"/>
      <c r="FO80" s="160"/>
      <c r="FP80" s="161"/>
      <c r="FQ80" s="88"/>
      <c r="FR80" s="160">
        <v>1</v>
      </c>
      <c r="FS80" s="160">
        <v>1</v>
      </c>
      <c r="FT80" s="160"/>
      <c r="FU80" s="160"/>
      <c r="FV80" s="160"/>
      <c r="FW80" s="160"/>
      <c r="FX80" s="160"/>
      <c r="FY80" s="161"/>
      <c r="FZ80" s="160"/>
      <c r="GA80" s="160"/>
      <c r="GB80" s="160"/>
      <c r="GC80" s="160"/>
      <c r="GD80" s="160">
        <v>1</v>
      </c>
      <c r="GE80" s="160"/>
      <c r="GF80" s="160"/>
      <c r="GG80" s="160"/>
      <c r="GH80" s="160"/>
      <c r="GI80" s="160"/>
      <c r="GJ80" s="160"/>
      <c r="GK80" s="160"/>
      <c r="GL80" s="160"/>
      <c r="GM80" s="160"/>
      <c r="GN80" s="160"/>
      <c r="GO80" s="161"/>
      <c r="GP80" s="88"/>
      <c r="GQ80" s="160"/>
      <c r="GR80" s="160"/>
      <c r="GS80" s="160"/>
      <c r="GT80" s="160"/>
      <c r="GU80" s="160"/>
      <c r="GV80" s="160"/>
      <c r="GW80" s="160"/>
      <c r="GX80" s="160"/>
      <c r="GY80" s="160"/>
      <c r="GZ80" s="160"/>
      <c r="HA80" s="160"/>
      <c r="HB80" s="160"/>
      <c r="HC80" s="160"/>
      <c r="HD80" s="160"/>
      <c r="HE80" s="160">
        <v>1</v>
      </c>
      <c r="HF80" s="160"/>
      <c r="HG80" s="160"/>
      <c r="HH80" s="160"/>
      <c r="HI80" s="160"/>
      <c r="HJ80" s="160"/>
      <c r="HK80" s="160"/>
      <c r="HL80" s="161"/>
      <c r="HM80" s="160">
        <f t="shared" si="84"/>
        <v>60</v>
      </c>
      <c r="HN80" s="163">
        <f t="shared" si="85"/>
        <v>2.2083179977916818E-2</v>
      </c>
      <c r="HO80" s="164">
        <f t="shared" si="101"/>
        <v>0.60691939639308057</v>
      </c>
      <c r="HP80" s="165" t="str">
        <f t="shared" si="86"/>
        <v>Sleeve clasp</v>
      </c>
      <c r="HQ80" s="159">
        <f t="shared" si="87"/>
        <v>0</v>
      </c>
      <c r="HR80" s="159">
        <f t="shared" si="88"/>
        <v>0</v>
      </c>
      <c r="HS80" s="159">
        <f t="shared" si="89"/>
        <v>29</v>
      </c>
      <c r="HT80" s="160">
        <f t="shared" si="90"/>
        <v>29</v>
      </c>
      <c r="HU80" s="160">
        <f t="shared" si="91"/>
        <v>0</v>
      </c>
      <c r="HV80" s="160">
        <f t="shared" si="92"/>
        <v>11</v>
      </c>
      <c r="HW80" s="160">
        <f t="shared" si="93"/>
        <v>0</v>
      </c>
      <c r="HX80" s="160">
        <f t="shared" si="94"/>
        <v>12</v>
      </c>
      <c r="HY80" s="140">
        <f t="shared" si="95"/>
        <v>23</v>
      </c>
      <c r="HZ80" s="160">
        <f t="shared" si="96"/>
        <v>4</v>
      </c>
      <c r="IA80" s="160">
        <f t="shared" si="97"/>
        <v>2</v>
      </c>
      <c r="IB80" s="160">
        <f t="shared" si="98"/>
        <v>1</v>
      </c>
      <c r="IC80" s="160">
        <f t="shared" si="99"/>
        <v>1</v>
      </c>
      <c r="ID80" s="166">
        <f t="shared" si="100"/>
        <v>60</v>
      </c>
      <c r="IE80" s="167">
        <f>+ID80/'Dataset 5. Summary'!P$4</f>
        <v>2.2083179977916818E-2</v>
      </c>
    </row>
    <row r="81" spans="2:239" x14ac:dyDescent="0.25">
      <c r="B81" s="141" t="s">
        <v>352</v>
      </c>
      <c r="C81" s="159" t="s">
        <v>109</v>
      </c>
      <c r="D81" s="88">
        <v>1</v>
      </c>
      <c r="E81" s="160"/>
      <c r="F81" s="161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>
        <v>1</v>
      </c>
      <c r="BE81" s="160"/>
      <c r="BF81" s="160"/>
      <c r="BG81" s="160"/>
      <c r="BH81" s="160"/>
      <c r="BI81" s="160"/>
      <c r="BJ81" s="160"/>
      <c r="BK81" s="160"/>
      <c r="BL81" s="160"/>
      <c r="BM81" s="160"/>
      <c r="BN81" s="160"/>
      <c r="BO81" s="160"/>
      <c r="BP81" s="160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>
        <v>1</v>
      </c>
      <c r="CA81" s="160"/>
      <c r="CB81" s="160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>
        <v>1</v>
      </c>
      <c r="CM81" s="160"/>
      <c r="CN81" s="160"/>
      <c r="CO81" s="160"/>
      <c r="CP81" s="160"/>
      <c r="CQ81" s="160"/>
      <c r="CR81" s="160"/>
      <c r="CS81" s="88"/>
      <c r="CT81" s="160"/>
      <c r="CU81" s="160"/>
      <c r="CV81" s="160">
        <v>1</v>
      </c>
      <c r="CW81" s="160"/>
      <c r="CX81" s="160"/>
      <c r="CY81" s="160"/>
      <c r="CZ81" s="161"/>
      <c r="DA81" s="88"/>
      <c r="DB81" s="160">
        <v>12</v>
      </c>
      <c r="DC81" s="160"/>
      <c r="DD81" s="160">
        <v>2</v>
      </c>
      <c r="DE81" s="160">
        <v>19</v>
      </c>
      <c r="DF81" s="160">
        <v>1</v>
      </c>
      <c r="DG81" s="160">
        <v>4</v>
      </c>
      <c r="DH81" s="160">
        <v>10</v>
      </c>
      <c r="DI81" s="160">
        <v>1</v>
      </c>
      <c r="DJ81" s="160"/>
      <c r="DK81" s="160">
        <v>1</v>
      </c>
      <c r="DL81" s="160"/>
      <c r="DM81" s="160"/>
      <c r="DN81" s="160">
        <v>1</v>
      </c>
      <c r="DO81" s="160">
        <v>3</v>
      </c>
      <c r="DP81" s="160"/>
      <c r="DQ81" s="160">
        <v>1</v>
      </c>
      <c r="DR81" s="160">
        <v>3</v>
      </c>
      <c r="DS81" s="160">
        <v>1</v>
      </c>
      <c r="DT81" s="160"/>
      <c r="DU81" s="160">
        <v>45</v>
      </c>
      <c r="DV81" s="160">
        <v>2</v>
      </c>
      <c r="DW81" s="160">
        <v>6</v>
      </c>
      <c r="DX81" s="160">
        <v>1</v>
      </c>
      <c r="DY81" s="160">
        <v>1</v>
      </c>
      <c r="DZ81" s="160">
        <v>5</v>
      </c>
      <c r="EA81" s="160">
        <v>22</v>
      </c>
      <c r="EB81" s="160">
        <v>1</v>
      </c>
      <c r="EC81" s="161"/>
      <c r="ED81" s="160"/>
      <c r="EE81" s="160"/>
      <c r="EF81" s="162">
        <v>3</v>
      </c>
      <c r="EG81" s="160">
        <v>1</v>
      </c>
      <c r="EH81" s="160">
        <v>1</v>
      </c>
      <c r="EI81" s="160">
        <v>1</v>
      </c>
      <c r="EJ81" s="160"/>
      <c r="EK81" s="160"/>
      <c r="EL81" s="160">
        <v>1</v>
      </c>
      <c r="EM81" s="160">
        <v>91</v>
      </c>
      <c r="EN81" s="160"/>
      <c r="EO81" s="160"/>
      <c r="EP81" s="88"/>
      <c r="EQ81" s="160"/>
      <c r="ER81" s="160">
        <v>4</v>
      </c>
      <c r="ES81" s="160"/>
      <c r="ET81" s="160">
        <v>1</v>
      </c>
      <c r="EU81" s="160">
        <v>12</v>
      </c>
      <c r="EV81" s="160">
        <v>1</v>
      </c>
      <c r="EW81" s="160">
        <v>1</v>
      </c>
      <c r="EX81" s="160"/>
      <c r="EY81" s="160"/>
      <c r="EZ81" s="160">
        <v>1</v>
      </c>
      <c r="FA81" s="161">
        <v>1</v>
      </c>
      <c r="FB81" s="160"/>
      <c r="FC81" s="160"/>
      <c r="FD81" s="160"/>
      <c r="FE81" s="160"/>
      <c r="FF81" s="160"/>
      <c r="FG81" s="88"/>
      <c r="FH81" s="160"/>
      <c r="FI81" s="160"/>
      <c r="FJ81" s="160"/>
      <c r="FK81" s="160"/>
      <c r="FL81" s="160"/>
      <c r="FM81" s="160"/>
      <c r="FN81" s="160"/>
      <c r="FO81" s="160"/>
      <c r="FP81" s="161"/>
      <c r="FQ81" s="88"/>
      <c r="FR81" s="160"/>
      <c r="FS81" s="160">
        <v>2</v>
      </c>
      <c r="FT81" s="160">
        <v>1</v>
      </c>
      <c r="FU81" s="160"/>
      <c r="FV81" s="160"/>
      <c r="FW81" s="160">
        <v>1</v>
      </c>
      <c r="FX81" s="160"/>
      <c r="FY81" s="161">
        <v>1</v>
      </c>
      <c r="FZ81" s="160">
        <v>2</v>
      </c>
      <c r="GA81" s="160">
        <v>3</v>
      </c>
      <c r="GB81" s="160"/>
      <c r="GC81" s="160"/>
      <c r="GD81" s="160">
        <v>1</v>
      </c>
      <c r="GE81" s="160"/>
      <c r="GF81" s="160">
        <v>1</v>
      </c>
      <c r="GG81" s="160">
        <v>1</v>
      </c>
      <c r="GH81" s="160"/>
      <c r="GI81" s="160"/>
      <c r="GJ81" s="160"/>
      <c r="GK81" s="160"/>
      <c r="GL81" s="160"/>
      <c r="GM81" s="160">
        <v>1</v>
      </c>
      <c r="GN81" s="160"/>
      <c r="GO81" s="161"/>
      <c r="GP81" s="88"/>
      <c r="GQ81" s="160"/>
      <c r="GR81" s="160">
        <v>14</v>
      </c>
      <c r="GS81" s="160"/>
      <c r="GT81" s="160"/>
      <c r="GU81" s="160"/>
      <c r="GV81" s="160"/>
      <c r="GW81" s="160"/>
      <c r="GX81" s="160"/>
      <c r="GY81" s="160"/>
      <c r="GZ81" s="160"/>
      <c r="HA81" s="160"/>
      <c r="HB81" s="160"/>
      <c r="HC81" s="160"/>
      <c r="HD81" s="160"/>
      <c r="HE81" s="160">
        <v>1</v>
      </c>
      <c r="HF81" s="160"/>
      <c r="HG81" s="160"/>
      <c r="HH81" s="160"/>
      <c r="HI81" s="160"/>
      <c r="HJ81" s="160">
        <v>14</v>
      </c>
      <c r="HK81" s="160"/>
      <c r="HL81" s="161"/>
      <c r="HM81" s="160">
        <f t="shared" si="84"/>
        <v>309</v>
      </c>
      <c r="HN81" s="163">
        <f t="shared" si="85"/>
        <v>0.11372837688627162</v>
      </c>
      <c r="HO81" s="164">
        <f t="shared" si="101"/>
        <v>0.72064777327935214</v>
      </c>
      <c r="HP81" s="165" t="str">
        <f t="shared" si="86"/>
        <v>Strap end</v>
      </c>
      <c r="HQ81" s="159">
        <f t="shared" si="87"/>
        <v>1</v>
      </c>
      <c r="HR81" s="159">
        <f t="shared" si="88"/>
        <v>0</v>
      </c>
      <c r="HS81" s="159">
        <f t="shared" si="89"/>
        <v>3</v>
      </c>
      <c r="HT81" s="160">
        <f t="shared" si="90"/>
        <v>4</v>
      </c>
      <c r="HU81" s="160">
        <f t="shared" si="91"/>
        <v>1</v>
      </c>
      <c r="HV81" s="160">
        <f t="shared" si="92"/>
        <v>142</v>
      </c>
      <c r="HW81" s="160">
        <f t="shared" si="93"/>
        <v>98</v>
      </c>
      <c r="HX81" s="160">
        <f t="shared" si="94"/>
        <v>21</v>
      </c>
      <c r="HY81" s="140">
        <f t="shared" si="95"/>
        <v>261</v>
      </c>
      <c r="HZ81" s="160">
        <f t="shared" si="96"/>
        <v>0</v>
      </c>
      <c r="IA81" s="160">
        <f t="shared" si="97"/>
        <v>5</v>
      </c>
      <c r="IB81" s="160">
        <f t="shared" si="98"/>
        <v>9</v>
      </c>
      <c r="IC81" s="160">
        <f t="shared" si="99"/>
        <v>29</v>
      </c>
      <c r="ID81" s="166">
        <f t="shared" si="100"/>
        <v>309</v>
      </c>
      <c r="IE81" s="167">
        <f>+ID81/'Dataset 5. Summary'!P$4</f>
        <v>0.11372837688627162</v>
      </c>
    </row>
    <row r="82" spans="2:239" x14ac:dyDescent="0.25">
      <c r="B82" s="141" t="s">
        <v>352</v>
      </c>
      <c r="C82" s="159" t="s">
        <v>117</v>
      </c>
      <c r="D82" s="88"/>
      <c r="E82" s="160"/>
      <c r="F82" s="161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>
        <v>1</v>
      </c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0"/>
      <c r="CQ82" s="160"/>
      <c r="CR82" s="160"/>
      <c r="CS82" s="88"/>
      <c r="CT82" s="160"/>
      <c r="CU82" s="160"/>
      <c r="CV82" s="160">
        <v>2</v>
      </c>
      <c r="CW82" s="160">
        <v>1</v>
      </c>
      <c r="CX82" s="160"/>
      <c r="CY82" s="160"/>
      <c r="CZ82" s="161"/>
      <c r="DA82" s="88"/>
      <c r="DB82" s="160">
        <v>7</v>
      </c>
      <c r="DC82" s="160"/>
      <c r="DD82" s="160">
        <v>1</v>
      </c>
      <c r="DE82" s="160"/>
      <c r="DF82" s="160"/>
      <c r="DG82" s="160">
        <v>1</v>
      </c>
      <c r="DH82" s="160">
        <v>2</v>
      </c>
      <c r="DI82" s="160"/>
      <c r="DJ82" s="160"/>
      <c r="DK82" s="160"/>
      <c r="DL82" s="160"/>
      <c r="DM82" s="160">
        <v>1</v>
      </c>
      <c r="DN82" s="160"/>
      <c r="DO82" s="160"/>
      <c r="DP82" s="160"/>
      <c r="DQ82" s="160"/>
      <c r="DR82" s="160">
        <v>1</v>
      </c>
      <c r="DS82" s="160"/>
      <c r="DT82" s="160"/>
      <c r="DU82" s="160"/>
      <c r="DV82" s="160"/>
      <c r="DW82" s="160">
        <v>1</v>
      </c>
      <c r="DX82" s="160"/>
      <c r="DY82" s="160"/>
      <c r="DZ82" s="160"/>
      <c r="EA82" s="160"/>
      <c r="EB82" s="160"/>
      <c r="EC82" s="161"/>
      <c r="ED82" s="160"/>
      <c r="EE82" s="160"/>
      <c r="EF82" s="162">
        <v>2</v>
      </c>
      <c r="EG82" s="160">
        <v>2</v>
      </c>
      <c r="EH82" s="160"/>
      <c r="EI82" s="160"/>
      <c r="EJ82" s="160"/>
      <c r="EK82" s="160"/>
      <c r="EL82" s="160"/>
      <c r="EM82" s="160"/>
      <c r="EN82" s="160"/>
      <c r="EO82" s="160"/>
      <c r="EP82" s="88"/>
      <c r="EQ82" s="160"/>
      <c r="ER82" s="160"/>
      <c r="ES82" s="160"/>
      <c r="ET82" s="160"/>
      <c r="EU82" s="160"/>
      <c r="EV82" s="160"/>
      <c r="EW82" s="160">
        <v>3</v>
      </c>
      <c r="EX82" s="160"/>
      <c r="EY82" s="160"/>
      <c r="EZ82" s="160">
        <v>2</v>
      </c>
      <c r="FA82" s="161"/>
      <c r="FB82" s="160"/>
      <c r="FC82" s="160"/>
      <c r="FD82" s="160"/>
      <c r="FE82" s="160"/>
      <c r="FF82" s="160"/>
      <c r="FG82" s="88"/>
      <c r="FH82" s="160"/>
      <c r="FI82" s="160"/>
      <c r="FJ82" s="160"/>
      <c r="FK82" s="160"/>
      <c r="FL82" s="160"/>
      <c r="FM82" s="160"/>
      <c r="FN82" s="160"/>
      <c r="FO82" s="160"/>
      <c r="FP82" s="161"/>
      <c r="FQ82" s="88"/>
      <c r="FR82" s="160"/>
      <c r="FS82" s="160">
        <v>2</v>
      </c>
      <c r="FT82" s="160"/>
      <c r="FU82" s="160"/>
      <c r="FV82" s="160"/>
      <c r="FW82" s="160"/>
      <c r="FX82" s="160"/>
      <c r="FY82" s="161"/>
      <c r="FZ82" s="160"/>
      <c r="GA82" s="160"/>
      <c r="GB82" s="160"/>
      <c r="GC82" s="160"/>
      <c r="GD82" s="160"/>
      <c r="GE82" s="160"/>
      <c r="GF82" s="160"/>
      <c r="GG82" s="160"/>
      <c r="GH82" s="160"/>
      <c r="GI82" s="160"/>
      <c r="GJ82" s="160"/>
      <c r="GK82" s="160"/>
      <c r="GL82" s="160"/>
      <c r="GM82" s="160">
        <v>1</v>
      </c>
      <c r="GN82" s="160"/>
      <c r="GO82" s="161"/>
      <c r="GP82" s="88"/>
      <c r="GQ82" s="160"/>
      <c r="GR82" s="160"/>
      <c r="GS82" s="160"/>
      <c r="GT82" s="160"/>
      <c r="GU82" s="160"/>
      <c r="GV82" s="160"/>
      <c r="GW82" s="160"/>
      <c r="GX82" s="160"/>
      <c r="GY82" s="160"/>
      <c r="GZ82" s="160"/>
      <c r="HA82" s="160"/>
      <c r="HB82" s="160"/>
      <c r="HC82" s="160"/>
      <c r="HD82" s="160"/>
      <c r="HE82" s="160"/>
      <c r="HF82" s="160"/>
      <c r="HG82" s="160"/>
      <c r="HH82" s="160"/>
      <c r="HI82" s="160"/>
      <c r="HJ82" s="160"/>
      <c r="HK82" s="160"/>
      <c r="HL82" s="161">
        <v>1</v>
      </c>
      <c r="HM82" s="160">
        <f t="shared" si="84"/>
        <v>31</v>
      </c>
      <c r="HN82" s="163">
        <f t="shared" si="85"/>
        <v>1.1409642988590356E-2</v>
      </c>
      <c r="HO82" s="164">
        <f t="shared" si="101"/>
        <v>0.73205741626794252</v>
      </c>
      <c r="HP82" s="165" t="str">
        <f t="shared" si="86"/>
        <v>Strap fitting</v>
      </c>
      <c r="HQ82" s="159">
        <f t="shared" si="87"/>
        <v>0</v>
      </c>
      <c r="HR82" s="159">
        <f t="shared" si="88"/>
        <v>0</v>
      </c>
      <c r="HS82" s="159">
        <f t="shared" si="89"/>
        <v>1</v>
      </c>
      <c r="HT82" s="160">
        <f t="shared" si="90"/>
        <v>1</v>
      </c>
      <c r="HU82" s="160">
        <f t="shared" si="91"/>
        <v>3</v>
      </c>
      <c r="HV82" s="160">
        <f t="shared" si="92"/>
        <v>14</v>
      </c>
      <c r="HW82" s="160">
        <f t="shared" si="93"/>
        <v>4</v>
      </c>
      <c r="HX82" s="160">
        <f t="shared" si="94"/>
        <v>5</v>
      </c>
      <c r="HY82" s="140">
        <f t="shared" si="95"/>
        <v>23</v>
      </c>
      <c r="HZ82" s="160">
        <f t="shared" si="96"/>
        <v>0</v>
      </c>
      <c r="IA82" s="160">
        <f t="shared" si="97"/>
        <v>2</v>
      </c>
      <c r="IB82" s="160">
        <f t="shared" si="98"/>
        <v>1</v>
      </c>
      <c r="IC82" s="160">
        <f t="shared" si="99"/>
        <v>1</v>
      </c>
      <c r="ID82" s="166">
        <f t="shared" si="100"/>
        <v>31</v>
      </c>
      <c r="IE82" s="167">
        <f>+ID82/'Dataset 5. Summary'!P$4</f>
        <v>1.1409642988590356E-2</v>
      </c>
    </row>
    <row r="83" spans="2:239" x14ac:dyDescent="0.25">
      <c r="B83" s="141" t="s">
        <v>352</v>
      </c>
      <c r="C83" s="159" t="s">
        <v>150</v>
      </c>
      <c r="D83" s="88"/>
      <c r="E83" s="160"/>
      <c r="F83" s="161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0"/>
      <c r="CD83" s="160"/>
      <c r="CE83" s="160"/>
      <c r="CF83" s="160"/>
      <c r="CG83" s="160"/>
      <c r="CH83" s="160"/>
      <c r="CI83" s="160"/>
      <c r="CJ83" s="160"/>
      <c r="CK83" s="160"/>
      <c r="CL83" s="160"/>
      <c r="CM83" s="160"/>
      <c r="CN83" s="160"/>
      <c r="CO83" s="160"/>
      <c r="CP83" s="160"/>
      <c r="CQ83" s="160"/>
      <c r="CR83" s="160"/>
      <c r="CS83" s="88"/>
      <c r="CT83" s="160"/>
      <c r="CU83" s="160"/>
      <c r="CV83" s="160"/>
      <c r="CW83" s="160"/>
      <c r="CX83" s="160"/>
      <c r="CY83" s="160"/>
      <c r="CZ83" s="161"/>
      <c r="DA83" s="88"/>
      <c r="DB83" s="160"/>
      <c r="DC83" s="160"/>
      <c r="DD83" s="160"/>
      <c r="DE83" s="160">
        <v>1</v>
      </c>
      <c r="DF83" s="160"/>
      <c r="DG83" s="160"/>
      <c r="DH83" s="160"/>
      <c r="DI83" s="160"/>
      <c r="DJ83" s="160"/>
      <c r="DK83" s="160"/>
      <c r="DL83" s="160"/>
      <c r="DM83" s="160"/>
      <c r="DN83" s="160"/>
      <c r="DO83" s="160"/>
      <c r="DP83" s="160"/>
      <c r="DQ83" s="160"/>
      <c r="DR83" s="160"/>
      <c r="DS83" s="160"/>
      <c r="DT83" s="160"/>
      <c r="DU83" s="160"/>
      <c r="DV83" s="160"/>
      <c r="DW83" s="160"/>
      <c r="DX83" s="160"/>
      <c r="DY83" s="160"/>
      <c r="DZ83" s="160"/>
      <c r="EA83" s="160"/>
      <c r="EB83" s="160"/>
      <c r="EC83" s="161"/>
      <c r="ED83" s="160"/>
      <c r="EE83" s="160"/>
      <c r="EF83" s="162"/>
      <c r="EG83" s="160"/>
      <c r="EH83" s="160"/>
      <c r="EI83" s="160"/>
      <c r="EJ83" s="160"/>
      <c r="EK83" s="160"/>
      <c r="EL83" s="160"/>
      <c r="EM83" s="160"/>
      <c r="EN83" s="160"/>
      <c r="EO83" s="160"/>
      <c r="EP83" s="88"/>
      <c r="EQ83" s="160"/>
      <c r="ER83" s="160"/>
      <c r="ES83" s="160"/>
      <c r="ET83" s="160"/>
      <c r="EU83" s="160"/>
      <c r="EV83" s="160"/>
      <c r="EW83" s="160"/>
      <c r="EX83" s="160"/>
      <c r="EY83" s="160"/>
      <c r="EZ83" s="160"/>
      <c r="FA83" s="161"/>
      <c r="FB83" s="160"/>
      <c r="FC83" s="160"/>
      <c r="FD83" s="160"/>
      <c r="FE83" s="160"/>
      <c r="FF83" s="160"/>
      <c r="FG83" s="88"/>
      <c r="FH83" s="160"/>
      <c r="FI83" s="160"/>
      <c r="FJ83" s="160"/>
      <c r="FK83" s="160"/>
      <c r="FL83" s="160"/>
      <c r="FM83" s="160"/>
      <c r="FN83" s="160"/>
      <c r="FO83" s="160"/>
      <c r="FP83" s="161"/>
      <c r="FQ83" s="88"/>
      <c r="FR83" s="160"/>
      <c r="FS83" s="160"/>
      <c r="FT83" s="160"/>
      <c r="FU83" s="160"/>
      <c r="FV83" s="160"/>
      <c r="FW83" s="160"/>
      <c r="FX83" s="160"/>
      <c r="FY83" s="161"/>
      <c r="FZ83" s="160"/>
      <c r="GA83" s="160"/>
      <c r="GB83" s="160"/>
      <c r="GC83" s="160"/>
      <c r="GD83" s="160"/>
      <c r="GE83" s="160"/>
      <c r="GF83" s="160"/>
      <c r="GG83" s="160"/>
      <c r="GH83" s="160"/>
      <c r="GI83" s="160"/>
      <c r="GJ83" s="160"/>
      <c r="GK83" s="160"/>
      <c r="GL83" s="160"/>
      <c r="GM83" s="160"/>
      <c r="GN83" s="160"/>
      <c r="GO83" s="161"/>
      <c r="GP83" s="88"/>
      <c r="GQ83" s="160"/>
      <c r="GR83" s="160"/>
      <c r="GS83" s="160"/>
      <c r="GT83" s="160"/>
      <c r="GU83" s="160"/>
      <c r="GV83" s="160"/>
      <c r="GW83" s="160"/>
      <c r="GX83" s="160"/>
      <c r="GY83" s="160"/>
      <c r="GZ83" s="160"/>
      <c r="HA83" s="160"/>
      <c r="HB83" s="160"/>
      <c r="HC83" s="160"/>
      <c r="HD83" s="160"/>
      <c r="HE83" s="160"/>
      <c r="HF83" s="160"/>
      <c r="HG83" s="160"/>
      <c r="HH83" s="160"/>
      <c r="HI83" s="160"/>
      <c r="HJ83" s="160"/>
      <c r="HK83" s="160"/>
      <c r="HL83" s="161"/>
      <c r="HM83" s="160">
        <f t="shared" si="84"/>
        <v>1</v>
      </c>
      <c r="HN83" s="163">
        <f t="shared" si="85"/>
        <v>3.6805299963194699E-4</v>
      </c>
      <c r="HO83" s="164">
        <f t="shared" si="101"/>
        <v>0.73242546926757446</v>
      </c>
      <c r="HP83" s="165" t="str">
        <f t="shared" si="86"/>
        <v>Stud</v>
      </c>
      <c r="HQ83" s="159">
        <f t="shared" si="87"/>
        <v>0</v>
      </c>
      <c r="HR83" s="159">
        <f t="shared" si="88"/>
        <v>0</v>
      </c>
      <c r="HS83" s="159">
        <f t="shared" si="89"/>
        <v>0</v>
      </c>
      <c r="HT83" s="160">
        <f t="shared" si="90"/>
        <v>0</v>
      </c>
      <c r="HU83" s="160">
        <f t="shared" si="91"/>
        <v>0</v>
      </c>
      <c r="HV83" s="160">
        <f t="shared" si="92"/>
        <v>1</v>
      </c>
      <c r="HW83" s="160">
        <f t="shared" si="93"/>
        <v>0</v>
      </c>
      <c r="HX83" s="160">
        <f t="shared" si="94"/>
        <v>0</v>
      </c>
      <c r="HY83" s="140">
        <f t="shared" si="95"/>
        <v>1</v>
      </c>
      <c r="HZ83" s="160">
        <f t="shared" si="96"/>
        <v>0</v>
      </c>
      <c r="IA83" s="160">
        <f t="shared" si="97"/>
        <v>0</v>
      </c>
      <c r="IB83" s="160">
        <f t="shared" si="98"/>
        <v>0</v>
      </c>
      <c r="IC83" s="160">
        <f t="shared" si="99"/>
        <v>0</v>
      </c>
      <c r="ID83" s="166">
        <f t="shared" si="100"/>
        <v>1</v>
      </c>
      <c r="IE83" s="167">
        <f>+ID83/'Dataset 5. Summary'!P$4</f>
        <v>3.6805299963194699E-4</v>
      </c>
    </row>
    <row r="84" spans="2:239" x14ac:dyDescent="0.25">
      <c r="B84" s="141" t="s">
        <v>349</v>
      </c>
      <c r="C84" s="159" t="s">
        <v>337</v>
      </c>
      <c r="D84" s="88">
        <v>3</v>
      </c>
      <c r="E84" s="160"/>
      <c r="F84" s="161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88"/>
      <c r="CT84" s="160"/>
      <c r="CU84" s="160"/>
      <c r="CV84" s="160"/>
      <c r="CW84" s="160"/>
      <c r="CX84" s="160"/>
      <c r="CY84" s="160"/>
      <c r="CZ84" s="161"/>
      <c r="DA84" s="88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N84" s="160"/>
      <c r="DO84" s="160"/>
      <c r="DP84" s="160"/>
      <c r="DQ84" s="160"/>
      <c r="DR84" s="160"/>
      <c r="DS84" s="160"/>
      <c r="DT84" s="160"/>
      <c r="DU84" s="160"/>
      <c r="DV84" s="160"/>
      <c r="DW84" s="160"/>
      <c r="DX84" s="160"/>
      <c r="DY84" s="160"/>
      <c r="DZ84" s="160"/>
      <c r="EA84" s="160"/>
      <c r="EB84" s="160"/>
      <c r="EC84" s="161"/>
      <c r="ED84" s="160"/>
      <c r="EE84" s="160"/>
      <c r="EF84" s="162"/>
      <c r="EG84" s="160"/>
      <c r="EH84" s="160"/>
      <c r="EI84" s="160"/>
      <c r="EJ84" s="160"/>
      <c r="EK84" s="160"/>
      <c r="EL84" s="160"/>
      <c r="EM84" s="160"/>
      <c r="EN84" s="160"/>
      <c r="EO84" s="160"/>
      <c r="EP84" s="88"/>
      <c r="EQ84" s="160"/>
      <c r="ER84" s="160"/>
      <c r="ES84" s="160"/>
      <c r="ET84" s="160"/>
      <c r="EU84" s="160"/>
      <c r="EV84" s="160"/>
      <c r="EW84" s="160"/>
      <c r="EX84" s="160"/>
      <c r="EY84" s="160"/>
      <c r="EZ84" s="160"/>
      <c r="FA84" s="161"/>
      <c r="FB84" s="160"/>
      <c r="FC84" s="160"/>
      <c r="FD84" s="160"/>
      <c r="FE84" s="160"/>
      <c r="FF84" s="160"/>
      <c r="FG84" s="88"/>
      <c r="FH84" s="160"/>
      <c r="FI84" s="160"/>
      <c r="FJ84" s="160"/>
      <c r="FK84" s="160"/>
      <c r="FL84" s="160"/>
      <c r="FM84" s="160"/>
      <c r="FN84" s="160"/>
      <c r="FO84" s="160"/>
      <c r="FP84" s="161"/>
      <c r="FQ84" s="88"/>
      <c r="FR84" s="160"/>
      <c r="FS84" s="160"/>
      <c r="FT84" s="160"/>
      <c r="FU84" s="160"/>
      <c r="FV84" s="160"/>
      <c r="FW84" s="160"/>
      <c r="FX84" s="160"/>
      <c r="FY84" s="161"/>
      <c r="FZ84" s="160"/>
      <c r="GA84" s="160"/>
      <c r="GB84" s="160"/>
      <c r="GC84" s="160"/>
      <c r="GD84" s="160"/>
      <c r="GE84" s="160"/>
      <c r="GF84" s="160"/>
      <c r="GG84" s="160"/>
      <c r="GH84" s="160"/>
      <c r="GI84" s="160"/>
      <c r="GJ84" s="160"/>
      <c r="GK84" s="160"/>
      <c r="GL84" s="160"/>
      <c r="GM84" s="160"/>
      <c r="GN84" s="160"/>
      <c r="GO84" s="161"/>
      <c r="GP84" s="88"/>
      <c r="GQ84" s="160"/>
      <c r="GR84" s="160"/>
      <c r="GS84" s="160"/>
      <c r="GT84" s="160"/>
      <c r="GU84" s="160"/>
      <c r="GV84" s="160"/>
      <c r="GW84" s="160"/>
      <c r="GX84" s="160"/>
      <c r="GY84" s="160"/>
      <c r="GZ84" s="160"/>
      <c r="HA84" s="160"/>
      <c r="HB84" s="160"/>
      <c r="HC84" s="160"/>
      <c r="HD84" s="160"/>
      <c r="HE84" s="160"/>
      <c r="HF84" s="160"/>
      <c r="HG84" s="160"/>
      <c r="HH84" s="160"/>
      <c r="HI84" s="160"/>
      <c r="HJ84" s="160"/>
      <c r="HK84" s="160"/>
      <c r="HL84" s="161"/>
      <c r="HM84" s="160">
        <f t="shared" si="84"/>
        <v>3</v>
      </c>
      <c r="HN84" s="163">
        <f t="shared" si="85"/>
        <v>1.1041589988958411E-3</v>
      </c>
      <c r="HO84" s="164">
        <f t="shared" si="101"/>
        <v>0.73352962826647028</v>
      </c>
      <c r="HP84" s="165" t="str">
        <f t="shared" si="86"/>
        <v>Bolt</v>
      </c>
      <c r="HQ84" s="159">
        <f t="shared" si="87"/>
        <v>3</v>
      </c>
      <c r="HR84" s="159">
        <f t="shared" si="88"/>
        <v>0</v>
      </c>
      <c r="HS84" s="159">
        <f t="shared" si="89"/>
        <v>0</v>
      </c>
      <c r="HT84" s="160">
        <f t="shared" si="90"/>
        <v>3</v>
      </c>
      <c r="HU84" s="160">
        <f t="shared" si="91"/>
        <v>0</v>
      </c>
      <c r="HV84" s="160">
        <f t="shared" si="92"/>
        <v>0</v>
      </c>
      <c r="HW84" s="160">
        <f t="shared" si="93"/>
        <v>0</v>
      </c>
      <c r="HX84" s="160">
        <f t="shared" si="94"/>
        <v>0</v>
      </c>
      <c r="HY84" s="140">
        <f t="shared" si="95"/>
        <v>0</v>
      </c>
      <c r="HZ84" s="160">
        <f t="shared" si="96"/>
        <v>0</v>
      </c>
      <c r="IA84" s="160">
        <f t="shared" si="97"/>
        <v>0</v>
      </c>
      <c r="IB84" s="160">
        <f t="shared" si="98"/>
        <v>0</v>
      </c>
      <c r="IC84" s="160">
        <f t="shared" si="99"/>
        <v>0</v>
      </c>
      <c r="ID84" s="166">
        <f t="shared" si="100"/>
        <v>3</v>
      </c>
      <c r="IE84" s="167">
        <f>+ID84/'Dataset 5. Summary'!P$4</f>
        <v>1.1041589988958411E-3</v>
      </c>
    </row>
    <row r="85" spans="2:239" x14ac:dyDescent="0.25">
      <c r="B85" s="141" t="s">
        <v>349</v>
      </c>
      <c r="C85" s="159" t="s">
        <v>163</v>
      </c>
      <c r="D85" s="88"/>
      <c r="E85" s="160"/>
      <c r="F85" s="161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88"/>
      <c r="CT85" s="160"/>
      <c r="CU85" s="160"/>
      <c r="CV85" s="160"/>
      <c r="CW85" s="160"/>
      <c r="CX85" s="160"/>
      <c r="CY85" s="160"/>
      <c r="CZ85" s="161"/>
      <c r="DA85" s="88"/>
      <c r="DB85" s="160"/>
      <c r="DC85" s="160"/>
      <c r="DD85" s="160"/>
      <c r="DE85" s="160"/>
      <c r="DF85" s="160"/>
      <c r="DG85" s="160"/>
      <c r="DH85" s="160"/>
      <c r="DI85" s="160"/>
      <c r="DJ85" s="160"/>
      <c r="DK85" s="160"/>
      <c r="DL85" s="160"/>
      <c r="DM85" s="160"/>
      <c r="DN85" s="160"/>
      <c r="DO85" s="160"/>
      <c r="DP85" s="160"/>
      <c r="DQ85" s="160"/>
      <c r="DR85" s="160"/>
      <c r="DS85" s="160"/>
      <c r="DT85" s="160"/>
      <c r="DU85" s="160"/>
      <c r="DV85" s="160"/>
      <c r="DW85" s="160"/>
      <c r="DX85" s="160"/>
      <c r="DY85" s="160"/>
      <c r="DZ85" s="160"/>
      <c r="EA85" s="160"/>
      <c r="EB85" s="160"/>
      <c r="EC85" s="161"/>
      <c r="ED85" s="160"/>
      <c r="EE85" s="160"/>
      <c r="EF85" s="162"/>
      <c r="EG85" s="160"/>
      <c r="EH85" s="160"/>
      <c r="EI85" s="160"/>
      <c r="EJ85" s="160"/>
      <c r="EK85" s="160"/>
      <c r="EL85" s="160"/>
      <c r="EM85" s="160"/>
      <c r="EN85" s="160"/>
      <c r="EO85" s="160"/>
      <c r="EP85" s="88"/>
      <c r="EQ85" s="160"/>
      <c r="ER85" s="160"/>
      <c r="ES85" s="160"/>
      <c r="ET85" s="160"/>
      <c r="EU85" s="160"/>
      <c r="EV85" s="160"/>
      <c r="EW85" s="160"/>
      <c r="EX85" s="160"/>
      <c r="EY85" s="160"/>
      <c r="EZ85" s="160"/>
      <c r="FA85" s="161"/>
      <c r="FB85" s="160"/>
      <c r="FC85" s="160"/>
      <c r="FD85" s="160"/>
      <c r="FE85" s="160"/>
      <c r="FF85" s="160"/>
      <c r="FG85" s="88"/>
      <c r="FH85" s="160"/>
      <c r="FI85" s="160"/>
      <c r="FJ85" s="160"/>
      <c r="FK85" s="160"/>
      <c r="FL85" s="160"/>
      <c r="FM85" s="160"/>
      <c r="FN85" s="160"/>
      <c r="FO85" s="160"/>
      <c r="FP85" s="161"/>
      <c r="FQ85" s="88"/>
      <c r="FR85" s="160"/>
      <c r="FS85" s="160"/>
      <c r="FT85" s="160"/>
      <c r="FU85" s="160"/>
      <c r="FV85" s="160"/>
      <c r="FW85" s="160"/>
      <c r="FX85" s="160"/>
      <c r="FY85" s="161"/>
      <c r="FZ85" s="160"/>
      <c r="GA85" s="160"/>
      <c r="GB85" s="160"/>
      <c r="GC85" s="160"/>
      <c r="GD85" s="160"/>
      <c r="GE85" s="160"/>
      <c r="GF85" s="160"/>
      <c r="GG85" s="160"/>
      <c r="GH85" s="160"/>
      <c r="GI85" s="160"/>
      <c r="GJ85" s="160"/>
      <c r="GK85" s="160"/>
      <c r="GL85" s="160"/>
      <c r="GM85" s="160"/>
      <c r="GN85" s="160"/>
      <c r="GO85" s="161"/>
      <c r="GP85" s="88"/>
      <c r="GQ85" s="160"/>
      <c r="GR85" s="160"/>
      <c r="GS85" s="160"/>
      <c r="GT85" s="160"/>
      <c r="GU85" s="160"/>
      <c r="GV85" s="160"/>
      <c r="GW85" s="160"/>
      <c r="GX85" s="160"/>
      <c r="GY85" s="160"/>
      <c r="GZ85" s="160"/>
      <c r="HA85" s="160"/>
      <c r="HB85" s="160"/>
      <c r="HC85" s="160"/>
      <c r="HD85" s="160"/>
      <c r="HE85" s="160"/>
      <c r="HF85" s="160"/>
      <c r="HG85" s="160"/>
      <c r="HH85" s="160"/>
      <c r="HI85" s="160">
        <v>2</v>
      </c>
      <c r="HJ85" s="160"/>
      <c r="HK85" s="160"/>
      <c r="HL85" s="161"/>
      <c r="HM85" s="160">
        <f t="shared" si="84"/>
        <v>2</v>
      </c>
      <c r="HN85" s="163">
        <f t="shared" si="85"/>
        <v>7.3610599926389399E-4</v>
      </c>
      <c r="HO85" s="164">
        <f t="shared" si="101"/>
        <v>0.73426573426573416</v>
      </c>
      <c r="HP85" s="165" t="str">
        <f t="shared" si="86"/>
        <v>Hanger</v>
      </c>
      <c r="HQ85" s="159">
        <f t="shared" si="87"/>
        <v>0</v>
      </c>
      <c r="HR85" s="159">
        <f t="shared" si="88"/>
        <v>0</v>
      </c>
      <c r="HS85" s="159">
        <f t="shared" si="89"/>
        <v>0</v>
      </c>
      <c r="HT85" s="160">
        <f t="shared" si="90"/>
        <v>0</v>
      </c>
      <c r="HU85" s="160">
        <f t="shared" si="91"/>
        <v>0</v>
      </c>
      <c r="HV85" s="160">
        <f t="shared" si="92"/>
        <v>0</v>
      </c>
      <c r="HW85" s="160">
        <f t="shared" si="93"/>
        <v>0</v>
      </c>
      <c r="HX85" s="160">
        <f t="shared" si="94"/>
        <v>0</v>
      </c>
      <c r="HY85" s="140">
        <f t="shared" si="95"/>
        <v>0</v>
      </c>
      <c r="HZ85" s="160">
        <f t="shared" si="96"/>
        <v>0</v>
      </c>
      <c r="IA85" s="160">
        <f t="shared" si="97"/>
        <v>0</v>
      </c>
      <c r="IB85" s="160">
        <f t="shared" si="98"/>
        <v>0</v>
      </c>
      <c r="IC85" s="160">
        <f t="shared" si="99"/>
        <v>2</v>
      </c>
      <c r="ID85" s="166">
        <f t="shared" si="100"/>
        <v>2</v>
      </c>
      <c r="IE85" s="167">
        <f>+ID85/'Dataset 5. Summary'!P$4</f>
        <v>7.3610599926389399E-4</v>
      </c>
    </row>
    <row r="86" spans="2:239" ht="15.6" customHeight="1" x14ac:dyDescent="0.25">
      <c r="B86" s="141" t="s">
        <v>349</v>
      </c>
      <c r="C86" s="159" t="s">
        <v>164</v>
      </c>
      <c r="D86" s="88"/>
      <c r="E86" s="160"/>
      <c r="F86" s="161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>
        <v>1</v>
      </c>
      <c r="AR86" s="160">
        <v>1</v>
      </c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160"/>
      <c r="BJ86" s="160"/>
      <c r="BK86" s="160"/>
      <c r="BL86" s="160">
        <v>1</v>
      </c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60"/>
      <c r="CB86" s="160"/>
      <c r="CC86" s="160"/>
      <c r="CD86" s="160"/>
      <c r="CE86" s="160"/>
      <c r="CF86" s="160"/>
      <c r="CG86" s="160"/>
      <c r="CH86" s="160"/>
      <c r="CI86" s="160"/>
      <c r="CJ86" s="160"/>
      <c r="CK86" s="160"/>
      <c r="CL86" s="160"/>
      <c r="CM86" s="160"/>
      <c r="CN86" s="160"/>
      <c r="CO86" s="160"/>
      <c r="CP86" s="160"/>
      <c r="CQ86" s="160"/>
      <c r="CR86" s="160"/>
      <c r="CS86" s="88"/>
      <c r="CT86" s="160"/>
      <c r="CU86" s="160"/>
      <c r="CV86" s="160"/>
      <c r="CW86" s="160"/>
      <c r="CX86" s="160"/>
      <c r="CY86" s="160"/>
      <c r="CZ86" s="161"/>
      <c r="DA86" s="88"/>
      <c r="DB86" s="160"/>
      <c r="DC86" s="160"/>
      <c r="DD86" s="160"/>
      <c r="DE86" s="160"/>
      <c r="DF86" s="160"/>
      <c r="DG86" s="160"/>
      <c r="DH86" s="160"/>
      <c r="DI86" s="160"/>
      <c r="DJ86" s="160"/>
      <c r="DK86" s="160"/>
      <c r="DL86" s="160"/>
      <c r="DM86" s="160"/>
      <c r="DN86" s="160"/>
      <c r="DO86" s="160"/>
      <c r="DP86" s="160"/>
      <c r="DQ86" s="160"/>
      <c r="DR86" s="160"/>
      <c r="DS86" s="160"/>
      <c r="DT86" s="160"/>
      <c r="DU86" s="160"/>
      <c r="DV86" s="160"/>
      <c r="DW86" s="160"/>
      <c r="DX86" s="160"/>
      <c r="DY86" s="160"/>
      <c r="DZ86" s="160"/>
      <c r="EA86" s="160"/>
      <c r="EB86" s="160"/>
      <c r="EC86" s="161"/>
      <c r="ED86" s="160"/>
      <c r="EE86" s="160"/>
      <c r="EF86" s="162"/>
      <c r="EG86" s="160"/>
      <c r="EH86" s="160"/>
      <c r="EI86" s="160"/>
      <c r="EJ86" s="160"/>
      <c r="EK86" s="160"/>
      <c r="EL86" s="160"/>
      <c r="EM86" s="160"/>
      <c r="EN86" s="160"/>
      <c r="EO86" s="160"/>
      <c r="EP86" s="88"/>
      <c r="EQ86" s="160"/>
      <c r="ER86" s="160"/>
      <c r="ES86" s="160"/>
      <c r="ET86" s="160"/>
      <c r="EU86" s="160"/>
      <c r="EV86" s="160"/>
      <c r="EW86" s="160"/>
      <c r="EX86" s="160"/>
      <c r="EY86" s="160"/>
      <c r="EZ86" s="160"/>
      <c r="FA86" s="161"/>
      <c r="FB86" s="160"/>
      <c r="FC86" s="160"/>
      <c r="FD86" s="160"/>
      <c r="FE86" s="160"/>
      <c r="FF86" s="160"/>
      <c r="FG86" s="88"/>
      <c r="FH86" s="160"/>
      <c r="FI86" s="160"/>
      <c r="FJ86" s="160"/>
      <c r="FK86" s="160"/>
      <c r="FL86" s="160"/>
      <c r="FM86" s="160"/>
      <c r="FN86" s="160"/>
      <c r="FO86" s="160"/>
      <c r="FP86" s="161"/>
      <c r="FQ86" s="88"/>
      <c r="FR86" s="160"/>
      <c r="FS86" s="160"/>
      <c r="FT86" s="160"/>
      <c r="FU86" s="160"/>
      <c r="FV86" s="160"/>
      <c r="FW86" s="160"/>
      <c r="FX86" s="160"/>
      <c r="FY86" s="161"/>
      <c r="FZ86" s="160"/>
      <c r="GA86" s="160"/>
      <c r="GB86" s="160"/>
      <c r="GC86" s="160"/>
      <c r="GD86" s="160"/>
      <c r="GE86" s="160"/>
      <c r="GF86" s="160"/>
      <c r="GG86" s="160"/>
      <c r="GH86" s="160"/>
      <c r="GI86" s="160"/>
      <c r="GJ86" s="160"/>
      <c r="GK86" s="160"/>
      <c r="GL86" s="160"/>
      <c r="GM86" s="160"/>
      <c r="GN86" s="160"/>
      <c r="GO86" s="161"/>
      <c r="GP86" s="88"/>
      <c r="GQ86" s="160"/>
      <c r="GR86" s="160"/>
      <c r="GS86" s="160"/>
      <c r="GT86" s="160"/>
      <c r="GU86" s="160"/>
      <c r="GV86" s="160"/>
      <c r="GW86" s="160"/>
      <c r="GX86" s="160"/>
      <c r="GY86" s="160"/>
      <c r="GZ86" s="160"/>
      <c r="HA86" s="160"/>
      <c r="HB86" s="160"/>
      <c r="HC86" s="160"/>
      <c r="HD86" s="160"/>
      <c r="HE86" s="160"/>
      <c r="HF86" s="160"/>
      <c r="HG86" s="160"/>
      <c r="HH86" s="160"/>
      <c r="HI86" s="160"/>
      <c r="HJ86" s="160"/>
      <c r="HK86" s="160"/>
      <c r="HL86" s="161"/>
      <c r="HM86" s="160">
        <f t="shared" si="84"/>
        <v>3</v>
      </c>
      <c r="HN86" s="163">
        <f t="shared" si="85"/>
        <v>1.1041589988958411E-3</v>
      </c>
      <c r="HO86" s="164">
        <f t="shared" si="101"/>
        <v>0.73536989326462998</v>
      </c>
      <c r="HP86" s="165" t="str">
        <f t="shared" si="86"/>
        <v>Hanging bowl</v>
      </c>
      <c r="HQ86" s="159">
        <f t="shared" si="87"/>
        <v>0</v>
      </c>
      <c r="HR86" s="159">
        <f t="shared" si="88"/>
        <v>0</v>
      </c>
      <c r="HS86" s="159">
        <f t="shared" si="89"/>
        <v>3</v>
      </c>
      <c r="HT86" s="160">
        <f t="shared" si="90"/>
        <v>3</v>
      </c>
      <c r="HU86" s="160">
        <f t="shared" si="91"/>
        <v>0</v>
      </c>
      <c r="HV86" s="160">
        <f t="shared" si="92"/>
        <v>0</v>
      </c>
      <c r="HW86" s="160">
        <f t="shared" si="93"/>
        <v>0</v>
      </c>
      <c r="HX86" s="160">
        <f t="shared" si="94"/>
        <v>0</v>
      </c>
      <c r="HY86" s="140">
        <f t="shared" si="95"/>
        <v>0</v>
      </c>
      <c r="HZ86" s="160">
        <f t="shared" si="96"/>
        <v>0</v>
      </c>
      <c r="IA86" s="160">
        <f t="shared" si="97"/>
        <v>0</v>
      </c>
      <c r="IB86" s="160">
        <f t="shared" si="98"/>
        <v>0</v>
      </c>
      <c r="IC86" s="160">
        <f t="shared" si="99"/>
        <v>0</v>
      </c>
      <c r="ID86" s="166">
        <f t="shared" si="100"/>
        <v>3</v>
      </c>
      <c r="IE86" s="167">
        <f>+ID86/'Dataset 5. Summary'!P$4</f>
        <v>1.1041589988958411E-3</v>
      </c>
    </row>
    <row r="87" spans="2:239" ht="15.6" customHeight="1" x14ac:dyDescent="0.25">
      <c r="B87" s="141" t="s">
        <v>349</v>
      </c>
      <c r="C87" s="168" t="s">
        <v>284</v>
      </c>
      <c r="D87" s="88">
        <v>8</v>
      </c>
      <c r="E87" s="160"/>
      <c r="F87" s="161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  <c r="BI87" s="160"/>
      <c r="BJ87" s="160"/>
      <c r="BK87" s="160"/>
      <c r="BL87" s="160"/>
      <c r="BM87" s="160"/>
      <c r="BN87" s="160"/>
      <c r="BO87" s="160"/>
      <c r="BP87" s="160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  <c r="CD87" s="160"/>
      <c r="CE87" s="160"/>
      <c r="CF87" s="160"/>
      <c r="CG87" s="160"/>
      <c r="CH87" s="160"/>
      <c r="CI87" s="160"/>
      <c r="CJ87" s="160"/>
      <c r="CK87" s="160"/>
      <c r="CL87" s="160"/>
      <c r="CM87" s="160"/>
      <c r="CN87" s="160"/>
      <c r="CO87" s="160"/>
      <c r="CP87" s="160"/>
      <c r="CQ87" s="160"/>
      <c r="CR87" s="160"/>
      <c r="CS87" s="88"/>
      <c r="CT87" s="160"/>
      <c r="CU87" s="160"/>
      <c r="CV87" s="160"/>
      <c r="CW87" s="160"/>
      <c r="CX87" s="160"/>
      <c r="CY87" s="160"/>
      <c r="CZ87" s="161"/>
      <c r="DA87" s="88"/>
      <c r="DB87" s="160"/>
      <c r="DC87" s="160"/>
      <c r="DD87" s="160"/>
      <c r="DE87" s="160"/>
      <c r="DF87" s="160"/>
      <c r="DG87" s="160"/>
      <c r="DH87" s="160"/>
      <c r="DI87" s="160"/>
      <c r="DJ87" s="160"/>
      <c r="DK87" s="160"/>
      <c r="DL87" s="160"/>
      <c r="DM87" s="160"/>
      <c r="DN87" s="160"/>
      <c r="DO87" s="160"/>
      <c r="DP87" s="160"/>
      <c r="DQ87" s="160"/>
      <c r="DR87" s="160"/>
      <c r="DS87" s="160"/>
      <c r="DT87" s="160"/>
      <c r="DU87" s="160"/>
      <c r="DV87" s="160"/>
      <c r="DW87" s="160"/>
      <c r="DX87" s="160"/>
      <c r="DY87" s="160"/>
      <c r="DZ87" s="160"/>
      <c r="EA87" s="160"/>
      <c r="EB87" s="160"/>
      <c r="EC87" s="161"/>
      <c r="ED87" s="160"/>
      <c r="EE87" s="160"/>
      <c r="EF87" s="162"/>
      <c r="EG87" s="160"/>
      <c r="EH87" s="160"/>
      <c r="EI87" s="160"/>
      <c r="EJ87" s="160"/>
      <c r="EK87" s="160"/>
      <c r="EL87" s="160"/>
      <c r="EM87" s="160"/>
      <c r="EN87" s="160"/>
      <c r="EO87" s="160"/>
      <c r="EP87" s="88"/>
      <c r="EQ87" s="160"/>
      <c r="ER87" s="160"/>
      <c r="ES87" s="160"/>
      <c r="ET87" s="160"/>
      <c r="EU87" s="160"/>
      <c r="EV87" s="160"/>
      <c r="EW87" s="160"/>
      <c r="EX87" s="160"/>
      <c r="EY87" s="160"/>
      <c r="EZ87" s="160"/>
      <c r="FA87" s="161"/>
      <c r="FB87" s="160"/>
      <c r="FC87" s="160"/>
      <c r="FD87" s="160"/>
      <c r="FE87" s="160"/>
      <c r="FF87" s="160"/>
      <c r="FG87" s="88"/>
      <c r="FH87" s="160"/>
      <c r="FI87" s="160"/>
      <c r="FJ87" s="160"/>
      <c r="FK87" s="160"/>
      <c r="FL87" s="160"/>
      <c r="FM87" s="160"/>
      <c r="FN87" s="160"/>
      <c r="FO87" s="160"/>
      <c r="FP87" s="161"/>
      <c r="FQ87" s="88"/>
      <c r="FR87" s="160"/>
      <c r="FS87" s="160"/>
      <c r="FT87" s="160">
        <v>1</v>
      </c>
      <c r="FU87" s="160"/>
      <c r="FV87" s="160"/>
      <c r="FW87" s="160"/>
      <c r="FX87" s="160"/>
      <c r="FY87" s="161"/>
      <c r="FZ87" s="160"/>
      <c r="GA87" s="160"/>
      <c r="GB87" s="160"/>
      <c r="GC87" s="160"/>
      <c r="GD87" s="160"/>
      <c r="GE87" s="160"/>
      <c r="GF87" s="160"/>
      <c r="GG87" s="160"/>
      <c r="GH87" s="160"/>
      <c r="GI87" s="160"/>
      <c r="GJ87" s="160"/>
      <c r="GK87" s="160"/>
      <c r="GL87" s="160"/>
      <c r="GM87" s="160"/>
      <c r="GN87" s="160"/>
      <c r="GO87" s="161"/>
      <c r="GP87" s="88"/>
      <c r="GQ87" s="160"/>
      <c r="GR87" s="160"/>
      <c r="GS87" s="160"/>
      <c r="GT87" s="160"/>
      <c r="GU87" s="160"/>
      <c r="GV87" s="160"/>
      <c r="GW87" s="160"/>
      <c r="GX87" s="160"/>
      <c r="GY87" s="160"/>
      <c r="GZ87" s="160"/>
      <c r="HA87" s="160"/>
      <c r="HB87" s="160"/>
      <c r="HC87" s="160"/>
      <c r="HD87" s="160"/>
      <c r="HE87" s="160"/>
      <c r="HF87" s="160"/>
      <c r="HG87" s="160"/>
      <c r="HH87" s="160"/>
      <c r="HI87" s="160"/>
      <c r="HJ87" s="160"/>
      <c r="HK87" s="160"/>
      <c r="HL87" s="161"/>
      <c r="HM87" s="160">
        <f t="shared" si="84"/>
        <v>9</v>
      </c>
      <c r="HN87" s="163">
        <f t="shared" si="85"/>
        <v>3.3124769966875228E-3</v>
      </c>
      <c r="HO87" s="164">
        <f t="shared" si="101"/>
        <v>0.73868237026131756</v>
      </c>
      <c r="HP87" s="165" t="str">
        <f t="shared" si="86"/>
        <v>Hinge strap</v>
      </c>
      <c r="HQ87" s="159">
        <f t="shared" si="87"/>
        <v>8</v>
      </c>
      <c r="HR87" s="159">
        <f t="shared" si="88"/>
        <v>0</v>
      </c>
      <c r="HS87" s="159">
        <f t="shared" si="89"/>
        <v>0</v>
      </c>
      <c r="HT87" s="160">
        <f t="shared" si="90"/>
        <v>8</v>
      </c>
      <c r="HU87" s="160">
        <f t="shared" si="91"/>
        <v>0</v>
      </c>
      <c r="HV87" s="160">
        <f t="shared" si="92"/>
        <v>0</v>
      </c>
      <c r="HW87" s="160">
        <f t="shared" si="93"/>
        <v>0</v>
      </c>
      <c r="HX87" s="160">
        <f t="shared" si="94"/>
        <v>0</v>
      </c>
      <c r="HY87" s="140">
        <f t="shared" si="95"/>
        <v>0</v>
      </c>
      <c r="HZ87" s="160">
        <f t="shared" si="96"/>
        <v>0</v>
      </c>
      <c r="IA87" s="160">
        <f t="shared" si="97"/>
        <v>1</v>
      </c>
      <c r="IB87" s="160">
        <f t="shared" si="98"/>
        <v>0</v>
      </c>
      <c r="IC87" s="160">
        <f t="shared" si="99"/>
        <v>0</v>
      </c>
      <c r="ID87" s="166">
        <f t="shared" si="100"/>
        <v>9</v>
      </c>
      <c r="IE87" s="167">
        <f>+ID87/'Dataset 5. Summary'!P$4</f>
        <v>3.3124769966875228E-3</v>
      </c>
    </row>
    <row r="88" spans="2:239" x14ac:dyDescent="0.25">
      <c r="B88" s="141" t="s">
        <v>349</v>
      </c>
      <c r="C88" s="168" t="s">
        <v>319</v>
      </c>
      <c r="D88" s="88"/>
      <c r="E88" s="160"/>
      <c r="F88" s="161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88"/>
      <c r="CT88" s="160"/>
      <c r="CU88" s="160"/>
      <c r="CV88" s="160"/>
      <c r="CW88" s="160"/>
      <c r="CX88" s="160"/>
      <c r="CY88" s="160"/>
      <c r="CZ88" s="161"/>
      <c r="DA88" s="88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1"/>
      <c r="ED88" s="160"/>
      <c r="EE88" s="160"/>
      <c r="EF88" s="162">
        <v>6</v>
      </c>
      <c r="EG88" s="160"/>
      <c r="EH88" s="160"/>
      <c r="EI88" s="160"/>
      <c r="EJ88" s="160"/>
      <c r="EK88" s="160"/>
      <c r="EL88" s="160"/>
      <c r="EM88" s="160"/>
      <c r="EN88" s="160"/>
      <c r="EO88" s="160"/>
      <c r="EP88" s="88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1"/>
      <c r="FB88" s="160"/>
      <c r="FC88" s="160"/>
      <c r="FD88" s="160"/>
      <c r="FE88" s="160"/>
      <c r="FF88" s="160"/>
      <c r="FG88" s="88"/>
      <c r="FH88" s="160"/>
      <c r="FI88" s="160"/>
      <c r="FJ88" s="160"/>
      <c r="FK88" s="160"/>
      <c r="FL88" s="160"/>
      <c r="FM88" s="160"/>
      <c r="FN88" s="160"/>
      <c r="FO88" s="160"/>
      <c r="FP88" s="161"/>
      <c r="FQ88" s="88"/>
      <c r="FR88" s="160"/>
      <c r="FS88" s="160"/>
      <c r="FT88" s="160"/>
      <c r="FU88" s="160"/>
      <c r="FV88" s="160"/>
      <c r="FW88" s="160"/>
      <c r="FX88" s="160"/>
      <c r="FY88" s="161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1"/>
      <c r="GP88" s="88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  <c r="HH88" s="160"/>
      <c r="HI88" s="160"/>
      <c r="HJ88" s="160"/>
      <c r="HK88" s="160"/>
      <c r="HL88" s="161"/>
      <c r="HM88" s="160">
        <f t="shared" si="84"/>
        <v>6</v>
      </c>
      <c r="HN88" s="163">
        <f t="shared" si="85"/>
        <v>2.2083179977916822E-3</v>
      </c>
      <c r="HO88" s="164">
        <f t="shared" si="101"/>
        <v>0.7408906882591092</v>
      </c>
      <c r="HP88" s="165" t="str">
        <f t="shared" si="86"/>
        <v>Strap hinge</v>
      </c>
      <c r="HQ88" s="159">
        <f t="shared" si="87"/>
        <v>0</v>
      </c>
      <c r="HR88" s="159">
        <f t="shared" si="88"/>
        <v>0</v>
      </c>
      <c r="HS88" s="159">
        <f t="shared" si="89"/>
        <v>0</v>
      </c>
      <c r="HT88" s="160">
        <f t="shared" si="90"/>
        <v>0</v>
      </c>
      <c r="HU88" s="160">
        <f t="shared" si="91"/>
        <v>0</v>
      </c>
      <c r="HV88" s="160">
        <f t="shared" si="92"/>
        <v>0</v>
      </c>
      <c r="HW88" s="160">
        <f t="shared" si="93"/>
        <v>6</v>
      </c>
      <c r="HX88" s="160">
        <f t="shared" si="94"/>
        <v>0</v>
      </c>
      <c r="HY88" s="140">
        <f t="shared" si="95"/>
        <v>6</v>
      </c>
      <c r="HZ88" s="160">
        <f t="shared" si="96"/>
        <v>0</v>
      </c>
      <c r="IA88" s="160">
        <f t="shared" si="97"/>
        <v>0</v>
      </c>
      <c r="IB88" s="160">
        <f t="shared" si="98"/>
        <v>0</v>
      </c>
      <c r="IC88" s="160">
        <f t="shared" si="99"/>
        <v>0</v>
      </c>
      <c r="ID88" s="166">
        <f t="shared" si="100"/>
        <v>6</v>
      </c>
      <c r="IE88" s="167">
        <f>+ID88/'Dataset 5. Summary'!P$4</f>
        <v>2.2083179977916822E-3</v>
      </c>
    </row>
    <row r="89" spans="2:239" ht="15.6" customHeight="1" x14ac:dyDescent="0.25">
      <c r="B89" s="141" t="s">
        <v>283</v>
      </c>
      <c r="C89" s="159" t="s">
        <v>262</v>
      </c>
      <c r="D89" s="88"/>
      <c r="E89" s="160"/>
      <c r="F89" s="161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160"/>
      <c r="BJ89" s="160"/>
      <c r="BK89" s="160"/>
      <c r="BL89" s="160"/>
      <c r="BM89" s="160"/>
      <c r="BN89" s="160"/>
      <c r="BO89" s="160"/>
      <c r="BP89" s="160"/>
      <c r="BQ89" s="160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0"/>
      <c r="CC89" s="160"/>
      <c r="CD89" s="160"/>
      <c r="CE89" s="160"/>
      <c r="CF89" s="160"/>
      <c r="CG89" s="160"/>
      <c r="CH89" s="160"/>
      <c r="CI89" s="160"/>
      <c r="CJ89" s="160"/>
      <c r="CK89" s="160"/>
      <c r="CL89" s="160"/>
      <c r="CM89" s="160"/>
      <c r="CN89" s="160"/>
      <c r="CO89" s="160"/>
      <c r="CP89" s="160"/>
      <c r="CQ89" s="160"/>
      <c r="CR89" s="160"/>
      <c r="CS89" s="88"/>
      <c r="CT89" s="160"/>
      <c r="CU89" s="160"/>
      <c r="CV89" s="160"/>
      <c r="CW89" s="160"/>
      <c r="CX89" s="160"/>
      <c r="CY89" s="160"/>
      <c r="CZ89" s="161"/>
      <c r="DA89" s="88"/>
      <c r="DB89" s="160"/>
      <c r="DC89" s="160"/>
      <c r="DD89" s="160"/>
      <c r="DE89" s="160"/>
      <c r="DF89" s="160"/>
      <c r="DG89" s="160"/>
      <c r="DH89" s="160"/>
      <c r="DI89" s="160"/>
      <c r="DJ89" s="160"/>
      <c r="DK89" s="160"/>
      <c r="DL89" s="160"/>
      <c r="DM89" s="160"/>
      <c r="DN89" s="160"/>
      <c r="DO89" s="160"/>
      <c r="DP89" s="160"/>
      <c r="DQ89" s="160"/>
      <c r="DR89" s="160"/>
      <c r="DS89" s="160"/>
      <c r="DT89" s="160"/>
      <c r="DU89" s="160"/>
      <c r="DV89" s="160"/>
      <c r="DW89" s="160"/>
      <c r="DX89" s="160"/>
      <c r="DY89" s="160"/>
      <c r="DZ89" s="160"/>
      <c r="EA89" s="160"/>
      <c r="EB89" s="160"/>
      <c r="EC89" s="161"/>
      <c r="ED89" s="160"/>
      <c r="EE89" s="160"/>
      <c r="EF89" s="162"/>
      <c r="EG89" s="160"/>
      <c r="EH89" s="160"/>
      <c r="EI89" s="160"/>
      <c r="EJ89" s="160"/>
      <c r="EK89" s="160"/>
      <c r="EL89" s="160"/>
      <c r="EM89" s="160"/>
      <c r="EN89" s="160"/>
      <c r="EO89" s="160"/>
      <c r="EP89" s="88"/>
      <c r="EQ89" s="160"/>
      <c r="ER89" s="160"/>
      <c r="ES89" s="160"/>
      <c r="ET89" s="160"/>
      <c r="EU89" s="160"/>
      <c r="EV89" s="160"/>
      <c r="EW89" s="160"/>
      <c r="EX89" s="160"/>
      <c r="EY89" s="160"/>
      <c r="EZ89" s="160"/>
      <c r="FA89" s="161"/>
      <c r="FB89" s="160"/>
      <c r="FC89" s="160"/>
      <c r="FD89" s="160"/>
      <c r="FE89" s="160"/>
      <c r="FF89" s="160"/>
      <c r="FG89" s="88"/>
      <c r="FH89" s="160"/>
      <c r="FI89" s="160"/>
      <c r="FJ89" s="160"/>
      <c r="FK89" s="160"/>
      <c r="FL89" s="160"/>
      <c r="FM89" s="160"/>
      <c r="FN89" s="160"/>
      <c r="FO89" s="160"/>
      <c r="FP89" s="161"/>
      <c r="FQ89" s="88"/>
      <c r="FR89" s="160"/>
      <c r="FS89" s="160"/>
      <c r="FT89" s="160"/>
      <c r="FU89" s="160"/>
      <c r="FV89" s="160"/>
      <c r="FW89" s="160"/>
      <c r="FX89" s="160"/>
      <c r="FY89" s="161"/>
      <c r="FZ89" s="160"/>
      <c r="GA89" s="160"/>
      <c r="GB89" s="160"/>
      <c r="GC89" s="160"/>
      <c r="GD89" s="160"/>
      <c r="GE89" s="160"/>
      <c r="GF89" s="160"/>
      <c r="GG89" s="160"/>
      <c r="GH89" s="160"/>
      <c r="GI89" s="160"/>
      <c r="GJ89" s="160"/>
      <c r="GK89" s="160"/>
      <c r="GL89" s="160"/>
      <c r="GM89" s="160"/>
      <c r="GN89" s="160"/>
      <c r="GO89" s="161"/>
      <c r="GP89" s="88"/>
      <c r="GQ89" s="160"/>
      <c r="GR89" s="160"/>
      <c r="GS89" s="160"/>
      <c r="GT89" s="160"/>
      <c r="GU89" s="160"/>
      <c r="GV89" s="160"/>
      <c r="GW89" s="160"/>
      <c r="GX89" s="160"/>
      <c r="GY89" s="160"/>
      <c r="GZ89" s="160"/>
      <c r="HA89" s="160"/>
      <c r="HB89" s="160"/>
      <c r="HC89" s="160"/>
      <c r="HD89" s="160"/>
      <c r="HE89" s="160"/>
      <c r="HF89" s="160"/>
      <c r="HG89" s="160"/>
      <c r="HH89" s="160">
        <v>1</v>
      </c>
      <c r="HI89" s="160"/>
      <c r="HJ89" s="160"/>
      <c r="HK89" s="160"/>
      <c r="HL89" s="161"/>
      <c r="HM89" s="160">
        <f t="shared" si="84"/>
        <v>1</v>
      </c>
      <c r="HN89" s="163">
        <f t="shared" si="85"/>
        <v>3.6805299963194699E-4</v>
      </c>
      <c r="HO89" s="164">
        <f t="shared" si="101"/>
        <v>0.74125874125874114</v>
      </c>
      <c r="HP89" s="165" t="str">
        <f t="shared" si="86"/>
        <v>Bridle bit</v>
      </c>
      <c r="HQ89" s="159">
        <f t="shared" si="87"/>
        <v>0</v>
      </c>
      <c r="HR89" s="159">
        <f t="shared" si="88"/>
        <v>0</v>
      </c>
      <c r="HS89" s="159">
        <f t="shared" si="89"/>
        <v>0</v>
      </c>
      <c r="HT89" s="160">
        <f t="shared" si="90"/>
        <v>0</v>
      </c>
      <c r="HU89" s="160">
        <f t="shared" si="91"/>
        <v>0</v>
      </c>
      <c r="HV89" s="160">
        <f t="shared" si="92"/>
        <v>0</v>
      </c>
      <c r="HW89" s="160">
        <f t="shared" si="93"/>
        <v>0</v>
      </c>
      <c r="HX89" s="160">
        <f t="shared" si="94"/>
        <v>0</v>
      </c>
      <c r="HY89" s="140">
        <f t="shared" si="95"/>
        <v>0</v>
      </c>
      <c r="HZ89" s="160">
        <f t="shared" si="96"/>
        <v>0</v>
      </c>
      <c r="IA89" s="160">
        <f t="shared" si="97"/>
        <v>0</v>
      </c>
      <c r="IB89" s="160">
        <f t="shared" si="98"/>
        <v>0</v>
      </c>
      <c r="IC89" s="160">
        <f t="shared" si="99"/>
        <v>1</v>
      </c>
      <c r="ID89" s="166">
        <f t="shared" si="100"/>
        <v>1</v>
      </c>
      <c r="IE89" s="167">
        <f>+ID89/'Dataset 5. Summary'!P$4</f>
        <v>3.6805299963194699E-4</v>
      </c>
    </row>
    <row r="90" spans="2:239" x14ac:dyDescent="0.25">
      <c r="B90" s="141" t="s">
        <v>283</v>
      </c>
      <c r="C90" s="159" t="s">
        <v>129</v>
      </c>
      <c r="D90" s="88"/>
      <c r="E90" s="160"/>
      <c r="F90" s="161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>
        <v>2</v>
      </c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>
        <v>1</v>
      </c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88"/>
      <c r="CT90" s="160"/>
      <c r="CU90" s="160"/>
      <c r="CV90" s="160"/>
      <c r="CW90" s="160"/>
      <c r="CX90" s="160"/>
      <c r="CY90" s="160"/>
      <c r="CZ90" s="161"/>
      <c r="DA90" s="88"/>
      <c r="DB90" s="160">
        <v>2</v>
      </c>
      <c r="DC90" s="160"/>
      <c r="DD90" s="160"/>
      <c r="DE90" s="160"/>
      <c r="DF90" s="160"/>
      <c r="DG90" s="160"/>
      <c r="DH90" s="160"/>
      <c r="DI90" s="160"/>
      <c r="DJ90" s="160"/>
      <c r="DK90" s="160"/>
      <c r="DL90" s="160"/>
      <c r="DM90" s="160"/>
      <c r="DN90" s="160"/>
      <c r="DO90" s="160"/>
      <c r="DP90" s="160"/>
      <c r="DQ90" s="160"/>
      <c r="DR90" s="160"/>
      <c r="DS90" s="160"/>
      <c r="DT90" s="160"/>
      <c r="DU90" s="160"/>
      <c r="DV90" s="160"/>
      <c r="DW90" s="160"/>
      <c r="DX90" s="160"/>
      <c r="DY90" s="160"/>
      <c r="DZ90" s="160"/>
      <c r="EA90" s="160"/>
      <c r="EB90" s="160"/>
      <c r="EC90" s="161"/>
      <c r="ED90" s="160"/>
      <c r="EE90" s="160"/>
      <c r="EF90" s="162"/>
      <c r="EG90" s="160"/>
      <c r="EH90" s="160"/>
      <c r="EI90" s="160"/>
      <c r="EJ90" s="160"/>
      <c r="EK90" s="160"/>
      <c r="EL90" s="160"/>
      <c r="EM90" s="160"/>
      <c r="EN90" s="160"/>
      <c r="EO90" s="160"/>
      <c r="EP90" s="88"/>
      <c r="EQ90" s="160"/>
      <c r="ER90" s="160"/>
      <c r="ES90" s="160"/>
      <c r="ET90" s="160"/>
      <c r="EU90" s="160"/>
      <c r="EV90" s="160"/>
      <c r="EW90" s="160"/>
      <c r="EX90" s="160"/>
      <c r="EY90" s="160"/>
      <c r="EZ90" s="160"/>
      <c r="FA90" s="161">
        <v>1</v>
      </c>
      <c r="FB90" s="160"/>
      <c r="FC90" s="160"/>
      <c r="FD90" s="160"/>
      <c r="FE90" s="160"/>
      <c r="FF90" s="160"/>
      <c r="FG90" s="88"/>
      <c r="FH90" s="160"/>
      <c r="FI90" s="160"/>
      <c r="FJ90" s="160"/>
      <c r="FK90" s="160"/>
      <c r="FL90" s="160"/>
      <c r="FM90" s="160"/>
      <c r="FN90" s="160"/>
      <c r="FO90" s="160"/>
      <c r="FP90" s="161">
        <v>1</v>
      </c>
      <c r="FQ90" s="88"/>
      <c r="FR90" s="160"/>
      <c r="FS90" s="160"/>
      <c r="FT90" s="160"/>
      <c r="FU90" s="160"/>
      <c r="FV90" s="160"/>
      <c r="FW90" s="160"/>
      <c r="FX90" s="160"/>
      <c r="FY90" s="161"/>
      <c r="FZ90" s="160"/>
      <c r="GA90" s="160"/>
      <c r="GB90" s="160"/>
      <c r="GC90" s="160"/>
      <c r="GD90" s="160"/>
      <c r="GE90" s="160"/>
      <c r="GF90" s="160"/>
      <c r="GG90" s="160"/>
      <c r="GH90" s="160"/>
      <c r="GI90" s="160">
        <v>1</v>
      </c>
      <c r="GJ90" s="160"/>
      <c r="GK90" s="160"/>
      <c r="GL90" s="160"/>
      <c r="GM90" s="160"/>
      <c r="GN90" s="160"/>
      <c r="GO90" s="161"/>
      <c r="GP90" s="88"/>
      <c r="GQ90" s="160"/>
      <c r="GR90" s="160"/>
      <c r="GS90" s="160"/>
      <c r="GT90" s="160"/>
      <c r="GU90" s="160"/>
      <c r="GV90" s="160"/>
      <c r="GW90" s="160"/>
      <c r="GX90" s="160"/>
      <c r="GY90" s="160"/>
      <c r="GZ90" s="160"/>
      <c r="HA90" s="160"/>
      <c r="HB90" s="160"/>
      <c r="HC90" s="160"/>
      <c r="HD90" s="160"/>
      <c r="HE90" s="160"/>
      <c r="HF90" s="160"/>
      <c r="HG90" s="160"/>
      <c r="HH90" s="160"/>
      <c r="HI90" s="160"/>
      <c r="HJ90" s="160"/>
      <c r="HK90" s="160"/>
      <c r="HL90" s="161"/>
      <c r="HM90" s="160">
        <f t="shared" si="84"/>
        <v>8</v>
      </c>
      <c r="HN90" s="163">
        <f t="shared" si="85"/>
        <v>2.944423997055576E-3</v>
      </c>
      <c r="HO90" s="164">
        <f t="shared" si="101"/>
        <v>0.74420316525579666</v>
      </c>
      <c r="HP90" s="165" t="str">
        <f t="shared" si="86"/>
        <v>Bridle fitting</v>
      </c>
      <c r="HQ90" s="159">
        <f t="shared" si="87"/>
        <v>0</v>
      </c>
      <c r="HR90" s="159">
        <f t="shared" si="88"/>
        <v>0</v>
      </c>
      <c r="HS90" s="159">
        <f t="shared" si="89"/>
        <v>3</v>
      </c>
      <c r="HT90" s="160">
        <f t="shared" si="90"/>
        <v>3</v>
      </c>
      <c r="HU90" s="160">
        <f t="shared" si="91"/>
        <v>0</v>
      </c>
      <c r="HV90" s="160">
        <f t="shared" si="92"/>
        <v>2</v>
      </c>
      <c r="HW90" s="160">
        <f t="shared" si="93"/>
        <v>0</v>
      </c>
      <c r="HX90" s="160">
        <f t="shared" si="94"/>
        <v>1</v>
      </c>
      <c r="HY90" s="140">
        <f t="shared" si="95"/>
        <v>3</v>
      </c>
      <c r="HZ90" s="160">
        <f t="shared" si="96"/>
        <v>1</v>
      </c>
      <c r="IA90" s="160">
        <f t="shared" si="97"/>
        <v>0</v>
      </c>
      <c r="IB90" s="160">
        <f t="shared" si="98"/>
        <v>1</v>
      </c>
      <c r="IC90" s="160">
        <f t="shared" si="99"/>
        <v>0</v>
      </c>
      <c r="ID90" s="166">
        <f t="shared" si="100"/>
        <v>8</v>
      </c>
      <c r="IE90" s="167">
        <f>+ID90/'Dataset 5. Summary'!P$4</f>
        <v>2.944423997055576E-3</v>
      </c>
    </row>
    <row r="91" spans="2:239" x14ac:dyDescent="0.25">
      <c r="B91" s="141" t="s">
        <v>283</v>
      </c>
      <c r="C91" s="159" t="s">
        <v>142</v>
      </c>
      <c r="D91" s="88"/>
      <c r="E91" s="160"/>
      <c r="F91" s="161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88"/>
      <c r="CT91" s="160"/>
      <c r="CU91" s="160"/>
      <c r="CV91" s="160"/>
      <c r="CW91" s="160"/>
      <c r="CX91" s="160"/>
      <c r="CY91" s="160"/>
      <c r="CZ91" s="161"/>
      <c r="DA91" s="88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1"/>
      <c r="ED91" s="160"/>
      <c r="EE91" s="160"/>
      <c r="EF91" s="162"/>
      <c r="EG91" s="160"/>
      <c r="EH91" s="160"/>
      <c r="EI91" s="160"/>
      <c r="EJ91" s="160"/>
      <c r="EK91" s="160"/>
      <c r="EL91" s="160"/>
      <c r="EM91" s="160"/>
      <c r="EN91" s="160"/>
      <c r="EO91" s="160"/>
      <c r="EP91" s="88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1"/>
      <c r="FB91" s="160"/>
      <c r="FC91" s="160"/>
      <c r="FD91" s="160"/>
      <c r="FE91" s="160"/>
      <c r="FF91" s="160"/>
      <c r="FG91" s="88"/>
      <c r="FH91" s="160"/>
      <c r="FI91" s="160"/>
      <c r="FJ91" s="160"/>
      <c r="FK91" s="160"/>
      <c r="FL91" s="160"/>
      <c r="FM91" s="160"/>
      <c r="FN91" s="160"/>
      <c r="FO91" s="160"/>
      <c r="FP91" s="161"/>
      <c r="FQ91" s="88"/>
      <c r="FR91" s="160"/>
      <c r="FS91" s="160">
        <v>1</v>
      </c>
      <c r="FT91" s="160"/>
      <c r="FU91" s="160"/>
      <c r="FV91" s="160"/>
      <c r="FW91" s="160"/>
      <c r="FX91" s="160"/>
      <c r="FY91" s="161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1"/>
      <c r="GP91" s="88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  <c r="HH91" s="160"/>
      <c r="HI91" s="160"/>
      <c r="HJ91" s="160"/>
      <c r="HK91" s="160"/>
      <c r="HL91" s="161"/>
      <c r="HM91" s="160">
        <f t="shared" si="84"/>
        <v>1</v>
      </c>
      <c r="HN91" s="163">
        <f t="shared" si="85"/>
        <v>3.6805299963194699E-4</v>
      </c>
      <c r="HO91" s="164">
        <f t="shared" si="101"/>
        <v>0.7445712182554286</v>
      </c>
      <c r="HP91" s="165" t="str">
        <f t="shared" si="86"/>
        <v>Harness mount</v>
      </c>
      <c r="HQ91" s="159">
        <f t="shared" si="87"/>
        <v>0</v>
      </c>
      <c r="HR91" s="159">
        <f t="shared" si="88"/>
        <v>0</v>
      </c>
      <c r="HS91" s="159">
        <f t="shared" si="89"/>
        <v>0</v>
      </c>
      <c r="HT91" s="160">
        <f t="shared" si="90"/>
        <v>0</v>
      </c>
      <c r="HU91" s="160">
        <f t="shared" si="91"/>
        <v>0</v>
      </c>
      <c r="HV91" s="160">
        <f t="shared" si="92"/>
        <v>0</v>
      </c>
      <c r="HW91" s="160">
        <f t="shared" si="93"/>
        <v>0</v>
      </c>
      <c r="HX91" s="160">
        <f t="shared" si="94"/>
        <v>0</v>
      </c>
      <c r="HY91" s="140">
        <f t="shared" si="95"/>
        <v>0</v>
      </c>
      <c r="HZ91" s="160">
        <f t="shared" si="96"/>
        <v>0</v>
      </c>
      <c r="IA91" s="160">
        <f t="shared" si="97"/>
        <v>1</v>
      </c>
      <c r="IB91" s="160">
        <f t="shared" si="98"/>
        <v>0</v>
      </c>
      <c r="IC91" s="160">
        <f t="shared" si="99"/>
        <v>0</v>
      </c>
      <c r="ID91" s="166">
        <f t="shared" si="100"/>
        <v>1</v>
      </c>
      <c r="IE91" s="167">
        <f>+ID91/'Dataset 5. Summary'!P$4</f>
        <v>3.6805299963194699E-4</v>
      </c>
    </row>
    <row r="92" spans="2:239" x14ac:dyDescent="0.25">
      <c r="B92" s="141" t="s">
        <v>283</v>
      </c>
      <c r="C92" s="159" t="s">
        <v>143</v>
      </c>
      <c r="D92" s="88"/>
      <c r="E92" s="160"/>
      <c r="F92" s="161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>
        <v>1</v>
      </c>
      <c r="BN92" s="160"/>
      <c r="BO92" s="160"/>
      <c r="BP92" s="160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  <c r="CD92" s="160"/>
      <c r="CE92" s="160"/>
      <c r="CF92" s="160"/>
      <c r="CG92" s="160"/>
      <c r="CH92" s="160"/>
      <c r="CI92" s="160"/>
      <c r="CJ92" s="160"/>
      <c r="CK92" s="160"/>
      <c r="CL92" s="160"/>
      <c r="CM92" s="160"/>
      <c r="CN92" s="160"/>
      <c r="CO92" s="160"/>
      <c r="CP92" s="160"/>
      <c r="CQ92" s="160"/>
      <c r="CR92" s="160"/>
      <c r="CS92" s="88"/>
      <c r="CT92" s="160"/>
      <c r="CU92" s="160"/>
      <c r="CV92" s="160"/>
      <c r="CW92" s="160"/>
      <c r="CX92" s="160"/>
      <c r="CY92" s="160"/>
      <c r="CZ92" s="161"/>
      <c r="DA92" s="88"/>
      <c r="DB92" s="160"/>
      <c r="DC92" s="160"/>
      <c r="DD92" s="160"/>
      <c r="DE92" s="160"/>
      <c r="DF92" s="160"/>
      <c r="DG92" s="160"/>
      <c r="DH92" s="160"/>
      <c r="DI92" s="160"/>
      <c r="DJ92" s="160"/>
      <c r="DK92" s="160"/>
      <c r="DL92" s="160"/>
      <c r="DM92" s="160"/>
      <c r="DN92" s="160"/>
      <c r="DO92" s="160"/>
      <c r="DP92" s="160"/>
      <c r="DQ92" s="160"/>
      <c r="DR92" s="160"/>
      <c r="DS92" s="160"/>
      <c r="DT92" s="160"/>
      <c r="DU92" s="160"/>
      <c r="DV92" s="160"/>
      <c r="DW92" s="160"/>
      <c r="DX92" s="160"/>
      <c r="DY92" s="160"/>
      <c r="DZ92" s="160">
        <v>1</v>
      </c>
      <c r="EA92" s="160"/>
      <c r="EB92" s="160"/>
      <c r="EC92" s="161"/>
      <c r="ED92" s="160"/>
      <c r="EE92" s="160"/>
      <c r="EF92" s="162"/>
      <c r="EG92" s="160"/>
      <c r="EH92" s="160"/>
      <c r="EI92" s="160"/>
      <c r="EJ92" s="160"/>
      <c r="EK92" s="160"/>
      <c r="EL92" s="160"/>
      <c r="EM92" s="160"/>
      <c r="EN92" s="160"/>
      <c r="EO92" s="160"/>
      <c r="EP92" s="88"/>
      <c r="EQ92" s="160"/>
      <c r="ER92" s="160"/>
      <c r="ES92" s="160">
        <v>1</v>
      </c>
      <c r="ET92" s="160"/>
      <c r="EU92" s="160"/>
      <c r="EV92" s="160"/>
      <c r="EW92" s="160"/>
      <c r="EX92" s="160"/>
      <c r="EY92" s="160"/>
      <c r="EZ92" s="160"/>
      <c r="FA92" s="161"/>
      <c r="FB92" s="160"/>
      <c r="FC92" s="160"/>
      <c r="FD92" s="160"/>
      <c r="FE92" s="160"/>
      <c r="FF92" s="160"/>
      <c r="FG92" s="88"/>
      <c r="FH92" s="160"/>
      <c r="FI92" s="160"/>
      <c r="FJ92" s="160"/>
      <c r="FK92" s="160"/>
      <c r="FL92" s="160"/>
      <c r="FM92" s="160"/>
      <c r="FN92" s="160"/>
      <c r="FO92" s="160"/>
      <c r="FP92" s="161"/>
      <c r="FQ92" s="88"/>
      <c r="FR92" s="160"/>
      <c r="FS92" s="160"/>
      <c r="FT92" s="160"/>
      <c r="FU92" s="160"/>
      <c r="FV92" s="160"/>
      <c r="FW92" s="160"/>
      <c r="FX92" s="160"/>
      <c r="FY92" s="161"/>
      <c r="FZ92" s="160"/>
      <c r="GA92" s="160"/>
      <c r="GB92" s="160"/>
      <c r="GC92" s="160"/>
      <c r="GD92" s="160"/>
      <c r="GE92" s="160"/>
      <c r="GF92" s="160"/>
      <c r="GG92" s="160"/>
      <c r="GH92" s="160"/>
      <c r="GI92" s="160"/>
      <c r="GJ92" s="160"/>
      <c r="GK92" s="160"/>
      <c r="GL92" s="160"/>
      <c r="GM92" s="160"/>
      <c r="GN92" s="160"/>
      <c r="GO92" s="161"/>
      <c r="GP92" s="88"/>
      <c r="GQ92" s="160"/>
      <c r="GR92" s="160"/>
      <c r="GS92" s="160"/>
      <c r="GT92" s="160"/>
      <c r="GU92" s="160"/>
      <c r="GV92" s="160"/>
      <c r="GW92" s="160"/>
      <c r="GX92" s="160"/>
      <c r="GY92" s="160"/>
      <c r="GZ92" s="160"/>
      <c r="HA92" s="160"/>
      <c r="HB92" s="160"/>
      <c r="HC92" s="160"/>
      <c r="HD92" s="160"/>
      <c r="HE92" s="160"/>
      <c r="HF92" s="160"/>
      <c r="HG92" s="160"/>
      <c r="HH92" s="160"/>
      <c r="HI92" s="160"/>
      <c r="HJ92" s="160"/>
      <c r="HK92" s="160"/>
      <c r="HL92" s="161"/>
      <c r="HM92" s="160">
        <f t="shared" si="84"/>
        <v>3</v>
      </c>
      <c r="HN92" s="163">
        <f t="shared" si="85"/>
        <v>1.1041589988958411E-3</v>
      </c>
      <c r="HO92" s="164">
        <f t="shared" si="101"/>
        <v>0.74567537725432442</v>
      </c>
      <c r="HP92" s="165" t="str">
        <f t="shared" si="86"/>
        <v>Harness pendant</v>
      </c>
      <c r="HQ92" s="159">
        <f t="shared" si="87"/>
        <v>0</v>
      </c>
      <c r="HR92" s="159">
        <f t="shared" si="88"/>
        <v>0</v>
      </c>
      <c r="HS92" s="159">
        <f t="shared" si="89"/>
        <v>1</v>
      </c>
      <c r="HT92" s="160">
        <f t="shared" si="90"/>
        <v>1</v>
      </c>
      <c r="HU92" s="160">
        <f t="shared" si="91"/>
        <v>0</v>
      </c>
      <c r="HV92" s="160">
        <f t="shared" si="92"/>
        <v>1</v>
      </c>
      <c r="HW92" s="160">
        <f t="shared" si="93"/>
        <v>0</v>
      </c>
      <c r="HX92" s="160">
        <f t="shared" si="94"/>
        <v>1</v>
      </c>
      <c r="HY92" s="140">
        <f t="shared" si="95"/>
        <v>2</v>
      </c>
      <c r="HZ92" s="160">
        <f t="shared" si="96"/>
        <v>0</v>
      </c>
      <c r="IA92" s="160">
        <f t="shared" si="97"/>
        <v>0</v>
      </c>
      <c r="IB92" s="160">
        <f t="shared" si="98"/>
        <v>0</v>
      </c>
      <c r="IC92" s="160">
        <f t="shared" si="99"/>
        <v>0</v>
      </c>
      <c r="ID92" s="166">
        <f t="shared" si="100"/>
        <v>3</v>
      </c>
      <c r="IE92" s="167">
        <f>+ID92/'Dataset 5. Summary'!P$4</f>
        <v>1.1041589988958411E-3</v>
      </c>
    </row>
    <row r="93" spans="2:239" ht="15.6" customHeight="1" x14ac:dyDescent="0.25">
      <c r="B93" s="141" t="s">
        <v>283</v>
      </c>
      <c r="C93" s="159" t="s">
        <v>283</v>
      </c>
      <c r="D93" s="88">
        <v>6</v>
      </c>
      <c r="E93" s="160"/>
      <c r="F93" s="161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160"/>
      <c r="BT93" s="160"/>
      <c r="BU93" s="160"/>
      <c r="BV93" s="160"/>
      <c r="BW93" s="160"/>
      <c r="BX93" s="160"/>
      <c r="BY93" s="160"/>
      <c r="BZ93" s="160"/>
      <c r="CA93" s="160"/>
      <c r="CB93" s="160"/>
      <c r="CC93" s="160"/>
      <c r="CD93" s="160"/>
      <c r="CE93" s="160"/>
      <c r="CF93" s="160"/>
      <c r="CG93" s="160"/>
      <c r="CH93" s="160"/>
      <c r="CI93" s="160"/>
      <c r="CJ93" s="160"/>
      <c r="CK93" s="160"/>
      <c r="CL93" s="160"/>
      <c r="CM93" s="160"/>
      <c r="CN93" s="160"/>
      <c r="CO93" s="160"/>
      <c r="CP93" s="160"/>
      <c r="CQ93" s="160"/>
      <c r="CR93" s="160"/>
      <c r="CS93" s="88"/>
      <c r="CT93" s="160"/>
      <c r="CU93" s="160"/>
      <c r="CV93" s="160"/>
      <c r="CW93" s="160"/>
      <c r="CX93" s="160"/>
      <c r="CY93" s="160"/>
      <c r="CZ93" s="161"/>
      <c r="DA93" s="88"/>
      <c r="DB93" s="160"/>
      <c r="DC93" s="160"/>
      <c r="DD93" s="160"/>
      <c r="DE93" s="160"/>
      <c r="DF93" s="160"/>
      <c r="DG93" s="160"/>
      <c r="DH93" s="160"/>
      <c r="DI93" s="160"/>
      <c r="DJ93" s="160"/>
      <c r="DK93" s="160"/>
      <c r="DL93" s="160"/>
      <c r="DM93" s="160"/>
      <c r="DN93" s="160"/>
      <c r="DO93" s="160"/>
      <c r="DP93" s="160"/>
      <c r="DQ93" s="160"/>
      <c r="DR93" s="160"/>
      <c r="DS93" s="160"/>
      <c r="DT93" s="160"/>
      <c r="DU93" s="160"/>
      <c r="DV93" s="160"/>
      <c r="DW93" s="160"/>
      <c r="DX93" s="160"/>
      <c r="DY93" s="160"/>
      <c r="DZ93" s="160"/>
      <c r="EA93" s="160"/>
      <c r="EB93" s="160"/>
      <c r="EC93" s="161"/>
      <c r="ED93" s="160"/>
      <c r="EE93" s="160"/>
      <c r="EF93" s="162">
        <v>11</v>
      </c>
      <c r="EG93" s="160"/>
      <c r="EH93" s="160"/>
      <c r="EI93" s="160"/>
      <c r="EJ93" s="160"/>
      <c r="EK93" s="160"/>
      <c r="EL93" s="160"/>
      <c r="EM93" s="160"/>
      <c r="EN93" s="160"/>
      <c r="EO93" s="160"/>
      <c r="EP93" s="88"/>
      <c r="EQ93" s="160"/>
      <c r="ER93" s="160"/>
      <c r="ES93" s="160"/>
      <c r="ET93" s="160"/>
      <c r="EU93" s="160">
        <v>7</v>
      </c>
      <c r="EV93" s="160"/>
      <c r="EW93" s="160"/>
      <c r="EX93" s="160"/>
      <c r="EY93" s="160"/>
      <c r="EZ93" s="160"/>
      <c r="FA93" s="161"/>
      <c r="FB93" s="160"/>
      <c r="FC93" s="160"/>
      <c r="FD93" s="160"/>
      <c r="FE93" s="160"/>
      <c r="FF93" s="160"/>
      <c r="FG93" s="88"/>
      <c r="FH93" s="160"/>
      <c r="FI93" s="160"/>
      <c r="FJ93" s="160"/>
      <c r="FK93" s="160"/>
      <c r="FL93" s="160"/>
      <c r="FM93" s="160"/>
      <c r="FN93" s="160"/>
      <c r="FO93" s="160"/>
      <c r="FP93" s="161"/>
      <c r="FQ93" s="88"/>
      <c r="FR93" s="160"/>
      <c r="FS93" s="160"/>
      <c r="FT93" s="160">
        <v>1</v>
      </c>
      <c r="FU93" s="160"/>
      <c r="FV93" s="160"/>
      <c r="FW93" s="160"/>
      <c r="FX93" s="160"/>
      <c r="FY93" s="161"/>
      <c r="FZ93" s="160"/>
      <c r="GA93" s="160"/>
      <c r="GB93" s="160"/>
      <c r="GC93" s="160"/>
      <c r="GD93" s="160"/>
      <c r="GE93" s="160"/>
      <c r="GF93" s="160"/>
      <c r="GG93" s="160"/>
      <c r="GH93" s="160"/>
      <c r="GI93" s="160"/>
      <c r="GJ93" s="160"/>
      <c r="GK93" s="160"/>
      <c r="GL93" s="160"/>
      <c r="GM93" s="160"/>
      <c r="GN93" s="160"/>
      <c r="GO93" s="161"/>
      <c r="GP93" s="88"/>
      <c r="GQ93" s="160"/>
      <c r="GR93" s="160"/>
      <c r="GS93" s="160"/>
      <c r="GT93" s="160"/>
      <c r="GU93" s="160"/>
      <c r="GV93" s="160"/>
      <c r="GW93" s="160"/>
      <c r="GX93" s="160"/>
      <c r="GY93" s="160"/>
      <c r="GZ93" s="160"/>
      <c r="HA93" s="160"/>
      <c r="HB93" s="160"/>
      <c r="HC93" s="160"/>
      <c r="HD93" s="160"/>
      <c r="HE93" s="160"/>
      <c r="HF93" s="160"/>
      <c r="HG93" s="160"/>
      <c r="HH93" s="160"/>
      <c r="HI93" s="160"/>
      <c r="HJ93" s="160">
        <v>2</v>
      </c>
      <c r="HK93" s="160"/>
      <c r="HL93" s="161"/>
      <c r="HM93" s="160">
        <f t="shared" si="84"/>
        <v>27</v>
      </c>
      <c r="HN93" s="163">
        <f t="shared" si="85"/>
        <v>9.937430990062569E-3</v>
      </c>
      <c r="HO93" s="164">
        <f t="shared" si="101"/>
        <v>0.75561280824438704</v>
      </c>
      <c r="HP93" s="165" t="str">
        <f t="shared" si="86"/>
        <v>Horse fitting</v>
      </c>
      <c r="HQ93" s="159">
        <f t="shared" si="87"/>
        <v>6</v>
      </c>
      <c r="HR93" s="159">
        <f t="shared" si="88"/>
        <v>0</v>
      </c>
      <c r="HS93" s="159">
        <f t="shared" si="89"/>
        <v>0</v>
      </c>
      <c r="HT93" s="160">
        <f t="shared" si="90"/>
        <v>6</v>
      </c>
      <c r="HU93" s="160">
        <f t="shared" si="91"/>
        <v>0</v>
      </c>
      <c r="HV93" s="160">
        <f t="shared" si="92"/>
        <v>0</v>
      </c>
      <c r="HW93" s="160">
        <f t="shared" si="93"/>
        <v>11</v>
      </c>
      <c r="HX93" s="160">
        <f t="shared" si="94"/>
        <v>7</v>
      </c>
      <c r="HY93" s="140">
        <f t="shared" si="95"/>
        <v>18</v>
      </c>
      <c r="HZ93" s="160">
        <f t="shared" si="96"/>
        <v>0</v>
      </c>
      <c r="IA93" s="160">
        <f t="shared" si="97"/>
        <v>1</v>
      </c>
      <c r="IB93" s="160">
        <f t="shared" si="98"/>
        <v>0</v>
      </c>
      <c r="IC93" s="160">
        <f t="shared" si="99"/>
        <v>2</v>
      </c>
      <c r="ID93" s="166">
        <f t="shared" si="100"/>
        <v>27</v>
      </c>
      <c r="IE93" s="167">
        <f>+ID93/'Dataset 5. Summary'!P$4</f>
        <v>9.937430990062569E-3</v>
      </c>
    </row>
    <row r="94" spans="2:239" x14ac:dyDescent="0.25">
      <c r="B94" s="141" t="s">
        <v>283</v>
      </c>
      <c r="C94" s="159" t="s">
        <v>124</v>
      </c>
      <c r="D94" s="88"/>
      <c r="E94" s="160"/>
      <c r="F94" s="161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>
        <v>1</v>
      </c>
      <c r="BU94" s="160"/>
      <c r="BV94" s="160"/>
      <c r="BW94" s="160"/>
      <c r="BX94" s="160"/>
      <c r="BY94" s="160"/>
      <c r="BZ94" s="160"/>
      <c r="CA94" s="160"/>
      <c r="CB94" s="160">
        <v>1</v>
      </c>
      <c r="CC94" s="160"/>
      <c r="CD94" s="160"/>
      <c r="CE94" s="160"/>
      <c r="CF94" s="160"/>
      <c r="CG94" s="160"/>
      <c r="CH94" s="160"/>
      <c r="CI94" s="160"/>
      <c r="CJ94" s="160"/>
      <c r="CK94" s="160"/>
      <c r="CL94" s="160"/>
      <c r="CM94" s="160"/>
      <c r="CN94" s="160"/>
      <c r="CO94" s="160"/>
      <c r="CP94" s="160"/>
      <c r="CQ94" s="160"/>
      <c r="CR94" s="160"/>
      <c r="CS94" s="88"/>
      <c r="CT94" s="160"/>
      <c r="CU94" s="160"/>
      <c r="CV94" s="160"/>
      <c r="CW94" s="160"/>
      <c r="CX94" s="160"/>
      <c r="CY94" s="160"/>
      <c r="CZ94" s="161"/>
      <c r="DA94" s="88"/>
      <c r="DB94" s="160"/>
      <c r="DC94" s="160"/>
      <c r="DD94" s="160"/>
      <c r="DE94" s="160"/>
      <c r="DF94" s="160"/>
      <c r="DG94" s="160"/>
      <c r="DH94" s="160"/>
      <c r="DI94" s="160"/>
      <c r="DJ94" s="160"/>
      <c r="DK94" s="160"/>
      <c r="DL94" s="160"/>
      <c r="DM94" s="160"/>
      <c r="DN94" s="160"/>
      <c r="DO94" s="160">
        <v>1</v>
      </c>
      <c r="DP94" s="160"/>
      <c r="DQ94" s="160"/>
      <c r="DR94" s="160"/>
      <c r="DS94" s="160"/>
      <c r="DT94" s="160"/>
      <c r="DU94" s="160"/>
      <c r="DV94" s="160"/>
      <c r="DW94" s="160"/>
      <c r="DX94" s="160"/>
      <c r="DY94" s="160"/>
      <c r="DZ94" s="160"/>
      <c r="EA94" s="160"/>
      <c r="EB94" s="160"/>
      <c r="EC94" s="161"/>
      <c r="ED94" s="160"/>
      <c r="EE94" s="160"/>
      <c r="EF94" s="162"/>
      <c r="EG94" s="160">
        <v>1</v>
      </c>
      <c r="EH94" s="160"/>
      <c r="EI94" s="160"/>
      <c r="EJ94" s="160"/>
      <c r="EK94" s="160"/>
      <c r="EL94" s="160"/>
      <c r="EM94" s="160"/>
      <c r="EN94" s="160"/>
      <c r="EO94" s="160"/>
      <c r="EP94" s="88"/>
      <c r="EQ94" s="160"/>
      <c r="ER94" s="160">
        <v>1</v>
      </c>
      <c r="ES94" s="160"/>
      <c r="ET94" s="160"/>
      <c r="EU94" s="160">
        <v>1</v>
      </c>
      <c r="EV94" s="160"/>
      <c r="EW94" s="160">
        <v>1</v>
      </c>
      <c r="EX94" s="160"/>
      <c r="EY94" s="160"/>
      <c r="EZ94" s="160"/>
      <c r="FA94" s="161"/>
      <c r="FB94" s="160"/>
      <c r="FC94" s="160"/>
      <c r="FD94" s="160"/>
      <c r="FE94" s="160"/>
      <c r="FF94" s="160"/>
      <c r="FG94" s="88"/>
      <c r="FH94" s="160"/>
      <c r="FI94" s="160"/>
      <c r="FJ94" s="160"/>
      <c r="FK94" s="160"/>
      <c r="FL94" s="160"/>
      <c r="FM94" s="160"/>
      <c r="FN94" s="160"/>
      <c r="FO94" s="160"/>
      <c r="FP94" s="161"/>
      <c r="FQ94" s="88"/>
      <c r="FR94" s="160"/>
      <c r="FS94" s="160"/>
      <c r="FT94" s="160"/>
      <c r="FU94" s="160"/>
      <c r="FV94" s="160"/>
      <c r="FW94" s="160"/>
      <c r="FX94" s="160"/>
      <c r="FY94" s="161"/>
      <c r="FZ94" s="160"/>
      <c r="GA94" s="160"/>
      <c r="GB94" s="160">
        <v>1</v>
      </c>
      <c r="GC94" s="160"/>
      <c r="GD94" s="160"/>
      <c r="GE94" s="160"/>
      <c r="GF94" s="160"/>
      <c r="GG94" s="160"/>
      <c r="GH94" s="160"/>
      <c r="GI94" s="160"/>
      <c r="GJ94" s="160"/>
      <c r="GK94" s="160"/>
      <c r="GL94" s="160"/>
      <c r="GM94" s="160">
        <v>1</v>
      </c>
      <c r="GN94" s="160">
        <v>1</v>
      </c>
      <c r="GO94" s="161"/>
      <c r="GP94" s="88"/>
      <c r="GQ94" s="160"/>
      <c r="GR94" s="160"/>
      <c r="GS94" s="160"/>
      <c r="GT94" s="160"/>
      <c r="GU94" s="160"/>
      <c r="GV94" s="160"/>
      <c r="GW94" s="160"/>
      <c r="GX94" s="160"/>
      <c r="GY94" s="160"/>
      <c r="GZ94" s="160"/>
      <c r="HA94" s="160"/>
      <c r="HB94" s="160"/>
      <c r="HC94" s="160"/>
      <c r="HD94" s="160"/>
      <c r="HE94" s="160"/>
      <c r="HF94" s="160"/>
      <c r="HG94" s="160"/>
      <c r="HH94" s="160"/>
      <c r="HI94" s="160"/>
      <c r="HJ94" s="160"/>
      <c r="HK94" s="160"/>
      <c r="HL94" s="161"/>
      <c r="HM94" s="160">
        <f t="shared" si="84"/>
        <v>10</v>
      </c>
      <c r="HN94" s="163">
        <f t="shared" si="85"/>
        <v>3.6805299963194702E-3</v>
      </c>
      <c r="HO94" s="164">
        <f t="shared" si="101"/>
        <v>0.75929333824070655</v>
      </c>
      <c r="HP94" s="165" t="str">
        <f t="shared" si="86"/>
        <v>Stirrup</v>
      </c>
      <c r="HQ94" s="159">
        <f t="shared" si="87"/>
        <v>0</v>
      </c>
      <c r="HR94" s="159">
        <f t="shared" si="88"/>
        <v>0</v>
      </c>
      <c r="HS94" s="159">
        <f t="shared" si="89"/>
        <v>2</v>
      </c>
      <c r="HT94" s="160">
        <f t="shared" si="90"/>
        <v>2</v>
      </c>
      <c r="HU94" s="160">
        <f t="shared" si="91"/>
        <v>0</v>
      </c>
      <c r="HV94" s="160">
        <f t="shared" si="92"/>
        <v>1</v>
      </c>
      <c r="HW94" s="160">
        <f t="shared" si="93"/>
        <v>1</v>
      </c>
      <c r="HX94" s="160">
        <f t="shared" si="94"/>
        <v>3</v>
      </c>
      <c r="HY94" s="140">
        <f t="shared" si="95"/>
        <v>5</v>
      </c>
      <c r="HZ94" s="160">
        <f t="shared" si="96"/>
        <v>0</v>
      </c>
      <c r="IA94" s="160">
        <f t="shared" si="97"/>
        <v>0</v>
      </c>
      <c r="IB94" s="160">
        <f t="shared" si="98"/>
        <v>3</v>
      </c>
      <c r="IC94" s="160">
        <f t="shared" si="99"/>
        <v>0</v>
      </c>
      <c r="ID94" s="166">
        <f t="shared" si="100"/>
        <v>10</v>
      </c>
      <c r="IE94" s="167">
        <f>+ID94/'Dataset 5. Summary'!P$4</f>
        <v>3.6805299963194702E-3</v>
      </c>
    </row>
    <row r="95" spans="2:239" ht="15.6" customHeight="1" x14ac:dyDescent="0.25">
      <c r="B95" s="141" t="s">
        <v>351</v>
      </c>
      <c r="C95" s="159" t="s">
        <v>302</v>
      </c>
      <c r="D95" s="88"/>
      <c r="E95" s="160"/>
      <c r="F95" s="161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60"/>
      <c r="CO95" s="160"/>
      <c r="CP95" s="160"/>
      <c r="CQ95" s="160"/>
      <c r="CR95" s="160"/>
      <c r="CS95" s="88"/>
      <c r="CT95" s="160"/>
      <c r="CU95" s="160"/>
      <c r="CV95" s="160"/>
      <c r="CW95" s="160"/>
      <c r="CX95" s="160"/>
      <c r="CY95" s="160"/>
      <c r="CZ95" s="161"/>
      <c r="DA95" s="88"/>
      <c r="DB95" s="160"/>
      <c r="DC95" s="160"/>
      <c r="DD95" s="160"/>
      <c r="DE95" s="160"/>
      <c r="DF95" s="160"/>
      <c r="DG95" s="160"/>
      <c r="DH95" s="160"/>
      <c r="DI95" s="160"/>
      <c r="DJ95" s="160"/>
      <c r="DK95" s="160"/>
      <c r="DL95" s="160"/>
      <c r="DM95" s="160"/>
      <c r="DN95" s="160"/>
      <c r="DO95" s="160"/>
      <c r="DP95" s="160"/>
      <c r="DQ95" s="160"/>
      <c r="DR95" s="160"/>
      <c r="DS95" s="160"/>
      <c r="DT95" s="160"/>
      <c r="DU95" s="160"/>
      <c r="DV95" s="160"/>
      <c r="DW95" s="160"/>
      <c r="DX95" s="160"/>
      <c r="DY95" s="160"/>
      <c r="DZ95" s="160"/>
      <c r="EA95" s="160"/>
      <c r="EB95" s="160"/>
      <c r="EC95" s="161"/>
      <c r="ED95" s="160"/>
      <c r="EE95" s="160"/>
      <c r="EF95" s="162"/>
      <c r="EG95" s="160"/>
      <c r="EH95" s="160"/>
      <c r="EI95" s="160"/>
      <c r="EJ95" s="160"/>
      <c r="EK95" s="160"/>
      <c r="EL95" s="160"/>
      <c r="EM95" s="160">
        <v>2</v>
      </c>
      <c r="EN95" s="160"/>
      <c r="EO95" s="160"/>
      <c r="EP95" s="88"/>
      <c r="EQ95" s="160"/>
      <c r="ER95" s="160"/>
      <c r="ES95" s="160"/>
      <c r="ET95" s="160"/>
      <c r="EU95" s="160"/>
      <c r="EV95" s="160"/>
      <c r="EW95" s="160"/>
      <c r="EX95" s="160"/>
      <c r="EY95" s="160"/>
      <c r="EZ95" s="160"/>
      <c r="FA95" s="161"/>
      <c r="FB95" s="160"/>
      <c r="FC95" s="160"/>
      <c r="FD95" s="160"/>
      <c r="FE95" s="160"/>
      <c r="FF95" s="160"/>
      <c r="FG95" s="88"/>
      <c r="FH95" s="160"/>
      <c r="FI95" s="160"/>
      <c r="FJ95" s="160"/>
      <c r="FK95" s="160"/>
      <c r="FL95" s="160"/>
      <c r="FM95" s="160"/>
      <c r="FN95" s="160"/>
      <c r="FO95" s="160"/>
      <c r="FP95" s="161"/>
      <c r="FQ95" s="88"/>
      <c r="FR95" s="160"/>
      <c r="FS95" s="160"/>
      <c r="FT95" s="160"/>
      <c r="FU95" s="160"/>
      <c r="FV95" s="160"/>
      <c r="FW95" s="160"/>
      <c r="FX95" s="160"/>
      <c r="FY95" s="161"/>
      <c r="FZ95" s="160"/>
      <c r="GA95" s="160"/>
      <c r="GB95" s="160"/>
      <c r="GC95" s="160"/>
      <c r="GD95" s="160"/>
      <c r="GE95" s="160"/>
      <c r="GF95" s="160"/>
      <c r="GG95" s="160"/>
      <c r="GH95" s="160"/>
      <c r="GI95" s="160"/>
      <c r="GJ95" s="160"/>
      <c r="GK95" s="160"/>
      <c r="GL95" s="160"/>
      <c r="GM95" s="160"/>
      <c r="GN95" s="160"/>
      <c r="GO95" s="161"/>
      <c r="GP95" s="88"/>
      <c r="GQ95" s="160"/>
      <c r="GR95" s="160"/>
      <c r="GS95" s="160"/>
      <c r="GT95" s="160"/>
      <c r="GU95" s="160"/>
      <c r="GV95" s="160"/>
      <c r="GW95" s="160"/>
      <c r="GX95" s="160"/>
      <c r="GY95" s="160"/>
      <c r="GZ95" s="160"/>
      <c r="HA95" s="160"/>
      <c r="HB95" s="160"/>
      <c r="HC95" s="160"/>
      <c r="HD95" s="160"/>
      <c r="HE95" s="160"/>
      <c r="HF95" s="160"/>
      <c r="HG95" s="160"/>
      <c r="HH95" s="160"/>
      <c r="HI95" s="160"/>
      <c r="HJ95" s="160"/>
      <c r="HK95" s="160"/>
      <c r="HL95" s="161"/>
      <c r="HM95" s="160">
        <f t="shared" ref="HM95:HM126" si="102">SUM(D95:HL95)</f>
        <v>2</v>
      </c>
      <c r="HN95" s="163">
        <f t="shared" ref="HN95:HN126" si="103">+HM95/HM$3</f>
        <v>7.3610599926389399E-4</v>
      </c>
      <c r="HO95" s="164">
        <f t="shared" si="101"/>
        <v>0.76002944423997043</v>
      </c>
      <c r="HP95" s="165" t="str">
        <f t="shared" ref="HP95:HP126" si="104">+C95</f>
        <v>Balance (part)</v>
      </c>
      <c r="HQ95" s="159">
        <f t="shared" ref="HQ95:HQ126" si="105">+D95</f>
        <v>0</v>
      </c>
      <c r="HR95" s="159">
        <f t="shared" ref="HR95:HR126" si="106">SUM(E95:F95)</f>
        <v>0</v>
      </c>
      <c r="HS95" s="159">
        <f t="shared" ref="HS95:HS126" si="107">SUM(G95:CR95)</f>
        <v>0</v>
      </c>
      <c r="HT95" s="160">
        <f t="shared" ref="HT95:HT126" si="108">SUM(D95:CR95)</f>
        <v>0</v>
      </c>
      <c r="HU95" s="160">
        <f t="shared" ref="HU95:HU126" si="109">SUM(CS95:CZ95)</f>
        <v>0</v>
      </c>
      <c r="HV95" s="160">
        <f t="shared" ref="HV95:HV126" si="110">SUM(DA95:EC95)</f>
        <v>0</v>
      </c>
      <c r="HW95" s="160">
        <f t="shared" ref="HW95:HW126" si="111">SUM(ED95:EO95)</f>
        <v>2</v>
      </c>
      <c r="HX95" s="160">
        <f t="shared" ref="HX95:HX126" si="112">SUM(EP95:FA95)</f>
        <v>0</v>
      </c>
      <c r="HY95" s="140">
        <f t="shared" ref="HY95:HY126" si="113">SUM(HV95:HX95)</f>
        <v>2</v>
      </c>
      <c r="HZ95" s="160">
        <f t="shared" ref="HZ95:HZ126" si="114">SUM(FB95:FP95)</f>
        <v>0</v>
      </c>
      <c r="IA95" s="160">
        <f t="shared" ref="IA95:IA126" si="115">SUM(FQ95:FY95)</f>
        <v>0</v>
      </c>
      <c r="IB95" s="160">
        <f t="shared" ref="IB95:IB126" si="116">SUM(FZ95:GO95)</f>
        <v>0</v>
      </c>
      <c r="IC95" s="160">
        <f t="shared" ref="IC95:IC126" si="117">SUM(GP95:HL95)</f>
        <v>0</v>
      </c>
      <c r="ID95" s="166">
        <f t="shared" ref="ID95:ID126" si="118">SUM(HT95:IC95)-HY95</f>
        <v>2</v>
      </c>
      <c r="IE95" s="167">
        <f>+ID95/'Dataset 5. Summary'!P$4</f>
        <v>7.3610599926389399E-4</v>
      </c>
    </row>
    <row r="96" spans="2:239" ht="15.6" customHeight="1" x14ac:dyDescent="0.25">
      <c r="B96" s="141" t="s">
        <v>351</v>
      </c>
      <c r="C96" s="159" t="s">
        <v>112</v>
      </c>
      <c r="D96" s="88">
        <v>1</v>
      </c>
      <c r="E96" s="160"/>
      <c r="F96" s="161"/>
      <c r="G96" s="160"/>
      <c r="H96" s="160"/>
      <c r="I96" s="160">
        <v>1</v>
      </c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>
        <v>1</v>
      </c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160"/>
      <c r="BJ96" s="160"/>
      <c r="BK96" s="160"/>
      <c r="BL96" s="160"/>
      <c r="BM96" s="160"/>
      <c r="BN96" s="160"/>
      <c r="BO96" s="160"/>
      <c r="BP96" s="160">
        <v>5</v>
      </c>
      <c r="BQ96" s="160"/>
      <c r="BR96" s="160"/>
      <c r="BS96" s="160"/>
      <c r="BT96" s="160"/>
      <c r="BU96" s="160"/>
      <c r="BV96" s="160"/>
      <c r="BW96" s="160"/>
      <c r="BX96" s="160"/>
      <c r="BY96" s="160"/>
      <c r="BZ96" s="160"/>
      <c r="CA96" s="160"/>
      <c r="CB96" s="160"/>
      <c r="CC96" s="160"/>
      <c r="CD96" s="160"/>
      <c r="CE96" s="160"/>
      <c r="CF96" s="160"/>
      <c r="CG96" s="160"/>
      <c r="CH96" s="160"/>
      <c r="CI96" s="160"/>
      <c r="CJ96" s="160"/>
      <c r="CK96" s="160"/>
      <c r="CL96" s="160"/>
      <c r="CM96" s="160"/>
      <c r="CN96" s="160"/>
      <c r="CO96" s="160"/>
      <c r="CP96" s="160"/>
      <c r="CQ96" s="160"/>
      <c r="CR96" s="160"/>
      <c r="CS96" s="88"/>
      <c r="CT96" s="160"/>
      <c r="CU96" s="160"/>
      <c r="CV96" s="160"/>
      <c r="CW96" s="160"/>
      <c r="CX96" s="160">
        <v>1</v>
      </c>
      <c r="CY96" s="160"/>
      <c r="CZ96" s="161"/>
      <c r="DA96" s="88"/>
      <c r="DB96" s="160">
        <v>5</v>
      </c>
      <c r="DC96" s="160"/>
      <c r="DD96" s="160"/>
      <c r="DE96" s="160">
        <v>13</v>
      </c>
      <c r="DF96" s="160"/>
      <c r="DG96" s="160"/>
      <c r="DH96" s="160">
        <v>1</v>
      </c>
      <c r="DI96" s="160">
        <v>1</v>
      </c>
      <c r="DJ96" s="160"/>
      <c r="DK96" s="160"/>
      <c r="DL96" s="160"/>
      <c r="DM96" s="160"/>
      <c r="DN96" s="160"/>
      <c r="DO96" s="160"/>
      <c r="DP96" s="160"/>
      <c r="DQ96" s="160"/>
      <c r="DR96" s="160"/>
      <c r="DS96" s="160"/>
      <c r="DT96" s="160"/>
      <c r="DU96" s="160">
        <v>1</v>
      </c>
      <c r="DV96" s="160"/>
      <c r="DW96" s="160">
        <v>2</v>
      </c>
      <c r="DX96" s="160"/>
      <c r="DY96" s="160"/>
      <c r="DZ96" s="160">
        <v>1</v>
      </c>
      <c r="EA96" s="160"/>
      <c r="EB96" s="160"/>
      <c r="EC96" s="161"/>
      <c r="ED96" s="160"/>
      <c r="EE96" s="160"/>
      <c r="EF96" s="162">
        <v>1</v>
      </c>
      <c r="EG96" s="160"/>
      <c r="EH96" s="160"/>
      <c r="EI96" s="160"/>
      <c r="EJ96" s="160"/>
      <c r="EK96" s="160"/>
      <c r="EL96" s="160"/>
      <c r="EM96" s="160">
        <v>12</v>
      </c>
      <c r="EN96" s="160"/>
      <c r="EO96" s="160"/>
      <c r="EP96" s="88"/>
      <c r="EQ96" s="160"/>
      <c r="ER96" s="160"/>
      <c r="ES96" s="160"/>
      <c r="ET96" s="160"/>
      <c r="EU96" s="160"/>
      <c r="EV96" s="160"/>
      <c r="EW96" s="160">
        <v>2</v>
      </c>
      <c r="EX96" s="160"/>
      <c r="EY96" s="160"/>
      <c r="EZ96" s="160"/>
      <c r="FA96" s="161"/>
      <c r="FB96" s="160"/>
      <c r="FC96" s="160"/>
      <c r="FD96" s="160"/>
      <c r="FE96" s="160"/>
      <c r="FF96" s="160"/>
      <c r="FG96" s="88"/>
      <c r="FH96" s="160"/>
      <c r="FI96" s="160"/>
      <c r="FJ96" s="160"/>
      <c r="FK96" s="160"/>
      <c r="FL96" s="160"/>
      <c r="FM96" s="160"/>
      <c r="FN96" s="160"/>
      <c r="FO96" s="160"/>
      <c r="FP96" s="161"/>
      <c r="FQ96" s="88"/>
      <c r="FR96" s="160"/>
      <c r="FS96" s="160"/>
      <c r="FT96" s="160"/>
      <c r="FU96" s="160"/>
      <c r="FV96" s="160"/>
      <c r="FW96" s="160"/>
      <c r="FX96" s="160"/>
      <c r="FY96" s="161"/>
      <c r="FZ96" s="160"/>
      <c r="GA96" s="160"/>
      <c r="GB96" s="160"/>
      <c r="GC96" s="160"/>
      <c r="GD96" s="160"/>
      <c r="GE96" s="160"/>
      <c r="GF96" s="160"/>
      <c r="GG96" s="160"/>
      <c r="GH96" s="160"/>
      <c r="GI96" s="160"/>
      <c r="GJ96" s="160"/>
      <c r="GK96" s="160"/>
      <c r="GL96" s="160"/>
      <c r="GM96" s="160"/>
      <c r="GN96" s="160"/>
      <c r="GO96" s="161"/>
      <c r="GP96" s="88"/>
      <c r="GQ96" s="160"/>
      <c r="GR96" s="160"/>
      <c r="GS96" s="160"/>
      <c r="GT96" s="160"/>
      <c r="GU96" s="160"/>
      <c r="GV96" s="160"/>
      <c r="GW96" s="160"/>
      <c r="GX96" s="160"/>
      <c r="GY96" s="160"/>
      <c r="GZ96" s="160"/>
      <c r="HA96" s="160"/>
      <c r="HB96" s="160"/>
      <c r="HC96" s="160"/>
      <c r="HD96" s="160"/>
      <c r="HE96" s="160"/>
      <c r="HF96" s="160"/>
      <c r="HG96" s="160"/>
      <c r="HH96" s="160"/>
      <c r="HI96" s="160"/>
      <c r="HJ96" s="160"/>
      <c r="HK96" s="160"/>
      <c r="HL96" s="161"/>
      <c r="HM96" s="160">
        <f t="shared" si="102"/>
        <v>48</v>
      </c>
      <c r="HN96" s="163">
        <f t="shared" si="103"/>
        <v>1.7666543982333457E-2</v>
      </c>
      <c r="HO96" s="164">
        <f t="shared" ref="HO96:HO127" si="119">+HO95+HN96</f>
        <v>0.7776959882223039</v>
      </c>
      <c r="HP96" s="165" t="str">
        <f t="shared" si="104"/>
        <v>Weight</v>
      </c>
      <c r="HQ96" s="159">
        <f t="shared" si="105"/>
        <v>1</v>
      </c>
      <c r="HR96" s="159">
        <f t="shared" si="106"/>
        <v>0</v>
      </c>
      <c r="HS96" s="159">
        <f t="shared" si="107"/>
        <v>7</v>
      </c>
      <c r="HT96" s="160">
        <f t="shared" si="108"/>
        <v>8</v>
      </c>
      <c r="HU96" s="160">
        <f t="shared" si="109"/>
        <v>1</v>
      </c>
      <c r="HV96" s="160">
        <f t="shared" si="110"/>
        <v>24</v>
      </c>
      <c r="HW96" s="160">
        <f t="shared" si="111"/>
        <v>13</v>
      </c>
      <c r="HX96" s="160">
        <f t="shared" si="112"/>
        <v>2</v>
      </c>
      <c r="HY96" s="140">
        <f t="shared" si="113"/>
        <v>39</v>
      </c>
      <c r="HZ96" s="160">
        <f t="shared" si="114"/>
        <v>0</v>
      </c>
      <c r="IA96" s="160">
        <f t="shared" si="115"/>
        <v>0</v>
      </c>
      <c r="IB96" s="160">
        <f t="shared" si="116"/>
        <v>0</v>
      </c>
      <c r="IC96" s="160">
        <f t="shared" si="117"/>
        <v>0</v>
      </c>
      <c r="ID96" s="166">
        <f t="shared" si="118"/>
        <v>48</v>
      </c>
      <c r="IE96" s="167">
        <f>+ID96/'Dataset 5. Summary'!P$4</f>
        <v>1.7666543982333457E-2</v>
      </c>
    </row>
    <row r="97" spans="2:239" x14ac:dyDescent="0.25">
      <c r="B97" s="141" t="s">
        <v>332</v>
      </c>
      <c r="C97" s="168" t="s">
        <v>311</v>
      </c>
      <c r="D97" s="88">
        <v>4</v>
      </c>
      <c r="E97" s="160"/>
      <c r="F97" s="161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  <c r="BI97" s="160"/>
      <c r="BJ97" s="160"/>
      <c r="BK97" s="160"/>
      <c r="BL97" s="160"/>
      <c r="BM97" s="160"/>
      <c r="BN97" s="160"/>
      <c r="BO97" s="160"/>
      <c r="BP97" s="160"/>
      <c r="BQ97" s="160"/>
      <c r="BR97" s="160"/>
      <c r="BS97" s="160"/>
      <c r="BT97" s="160"/>
      <c r="BU97" s="160"/>
      <c r="BV97" s="160"/>
      <c r="BW97" s="160"/>
      <c r="BX97" s="160"/>
      <c r="BY97" s="160"/>
      <c r="BZ97" s="160"/>
      <c r="CA97" s="160"/>
      <c r="CB97" s="160"/>
      <c r="CC97" s="160"/>
      <c r="CD97" s="160"/>
      <c r="CE97" s="160"/>
      <c r="CF97" s="160"/>
      <c r="CG97" s="160"/>
      <c r="CH97" s="160"/>
      <c r="CI97" s="160"/>
      <c r="CJ97" s="160"/>
      <c r="CK97" s="160"/>
      <c r="CL97" s="160"/>
      <c r="CM97" s="160"/>
      <c r="CN97" s="160"/>
      <c r="CO97" s="160"/>
      <c r="CP97" s="160"/>
      <c r="CQ97" s="160"/>
      <c r="CR97" s="160"/>
      <c r="CS97" s="88"/>
      <c r="CT97" s="160"/>
      <c r="CU97" s="160"/>
      <c r="CV97" s="160"/>
      <c r="CW97" s="160"/>
      <c r="CX97" s="160"/>
      <c r="CY97" s="160"/>
      <c r="CZ97" s="161"/>
      <c r="DA97" s="88"/>
      <c r="DB97" s="160"/>
      <c r="DC97" s="160"/>
      <c r="DD97" s="160"/>
      <c r="DE97" s="160"/>
      <c r="DF97" s="160"/>
      <c r="DG97" s="160"/>
      <c r="DH97" s="160"/>
      <c r="DI97" s="160"/>
      <c r="DJ97" s="160"/>
      <c r="DK97" s="160"/>
      <c r="DL97" s="160"/>
      <c r="DM97" s="160"/>
      <c r="DN97" s="160"/>
      <c r="DO97" s="160"/>
      <c r="DP97" s="160"/>
      <c r="DQ97" s="160"/>
      <c r="DR97" s="160"/>
      <c r="DS97" s="160"/>
      <c r="DT97" s="160"/>
      <c r="DU97" s="160"/>
      <c r="DV97" s="160"/>
      <c r="DW97" s="160"/>
      <c r="DX97" s="160"/>
      <c r="DY97" s="160"/>
      <c r="DZ97" s="160"/>
      <c r="EA97" s="160"/>
      <c r="EB97" s="160"/>
      <c r="EC97" s="161"/>
      <c r="ED97" s="160"/>
      <c r="EE97" s="160"/>
      <c r="EF97" s="162"/>
      <c r="EG97" s="160"/>
      <c r="EH97" s="160"/>
      <c r="EI97" s="160"/>
      <c r="EJ97" s="160"/>
      <c r="EK97" s="160"/>
      <c r="EL97" s="160"/>
      <c r="EM97" s="160"/>
      <c r="EN97" s="160"/>
      <c r="EO97" s="160"/>
      <c r="EP97" s="88"/>
      <c r="EQ97" s="160"/>
      <c r="ER97" s="160"/>
      <c r="ES97" s="160"/>
      <c r="ET97" s="160"/>
      <c r="EU97" s="160">
        <v>9</v>
      </c>
      <c r="EV97" s="160"/>
      <c r="EW97" s="160"/>
      <c r="EX97" s="160"/>
      <c r="EY97" s="160"/>
      <c r="EZ97" s="160"/>
      <c r="FA97" s="161"/>
      <c r="FB97" s="160"/>
      <c r="FC97" s="160"/>
      <c r="FD97" s="160"/>
      <c r="FE97" s="160"/>
      <c r="FF97" s="160"/>
      <c r="FG97" s="88"/>
      <c r="FH97" s="160"/>
      <c r="FI97" s="160"/>
      <c r="FJ97" s="160"/>
      <c r="FK97" s="160"/>
      <c r="FL97" s="160"/>
      <c r="FM97" s="160"/>
      <c r="FN97" s="160"/>
      <c r="FO97" s="160"/>
      <c r="FP97" s="161"/>
      <c r="FQ97" s="88"/>
      <c r="FR97" s="160"/>
      <c r="FS97" s="160"/>
      <c r="FT97" s="160"/>
      <c r="FU97" s="160"/>
      <c r="FV97" s="160"/>
      <c r="FW97" s="160"/>
      <c r="FX97" s="160"/>
      <c r="FY97" s="161"/>
      <c r="FZ97" s="160"/>
      <c r="GA97" s="160"/>
      <c r="GB97" s="160"/>
      <c r="GC97" s="160"/>
      <c r="GD97" s="160"/>
      <c r="GE97" s="160"/>
      <c r="GF97" s="160"/>
      <c r="GG97" s="160"/>
      <c r="GH97" s="160"/>
      <c r="GI97" s="160"/>
      <c r="GJ97" s="160"/>
      <c r="GK97" s="160"/>
      <c r="GL97" s="160"/>
      <c r="GM97" s="160"/>
      <c r="GN97" s="160"/>
      <c r="GO97" s="161"/>
      <c r="GP97" s="88"/>
      <c r="GQ97" s="160"/>
      <c r="GR97" s="160"/>
      <c r="GS97" s="160"/>
      <c r="GT97" s="160"/>
      <c r="GU97" s="160"/>
      <c r="GV97" s="160"/>
      <c r="GW97" s="160"/>
      <c r="GX97" s="160"/>
      <c r="GY97" s="160"/>
      <c r="GZ97" s="160"/>
      <c r="HA97" s="160"/>
      <c r="HB97" s="160"/>
      <c r="HC97" s="160"/>
      <c r="HD97" s="160"/>
      <c r="HE97" s="160"/>
      <c r="HF97" s="160"/>
      <c r="HG97" s="160"/>
      <c r="HH97" s="160"/>
      <c r="HI97" s="160"/>
      <c r="HJ97" s="160"/>
      <c r="HK97" s="160"/>
      <c r="HL97" s="161"/>
      <c r="HM97" s="160">
        <f t="shared" si="102"/>
        <v>13</v>
      </c>
      <c r="HN97" s="163">
        <f t="shared" si="103"/>
        <v>4.7846889952153108E-3</v>
      </c>
      <c r="HO97" s="164">
        <f t="shared" si="119"/>
        <v>0.78248067721751924</v>
      </c>
      <c r="HP97" s="165" t="str">
        <f t="shared" si="104"/>
        <v>Comb (parts)</v>
      </c>
      <c r="HQ97" s="159">
        <f t="shared" si="105"/>
        <v>4</v>
      </c>
      <c r="HR97" s="159">
        <f t="shared" si="106"/>
        <v>0</v>
      </c>
      <c r="HS97" s="159">
        <f t="shared" si="107"/>
        <v>0</v>
      </c>
      <c r="HT97" s="160">
        <f t="shared" si="108"/>
        <v>4</v>
      </c>
      <c r="HU97" s="160">
        <f t="shared" si="109"/>
        <v>0</v>
      </c>
      <c r="HV97" s="160">
        <f t="shared" si="110"/>
        <v>0</v>
      </c>
      <c r="HW97" s="160">
        <f t="shared" si="111"/>
        <v>0</v>
      </c>
      <c r="HX97" s="160">
        <f t="shared" si="112"/>
        <v>9</v>
      </c>
      <c r="HY97" s="140">
        <f t="shared" si="113"/>
        <v>9</v>
      </c>
      <c r="HZ97" s="160">
        <f t="shared" si="114"/>
        <v>0</v>
      </c>
      <c r="IA97" s="160">
        <f t="shared" si="115"/>
        <v>0</v>
      </c>
      <c r="IB97" s="160">
        <f t="shared" si="116"/>
        <v>0</v>
      </c>
      <c r="IC97" s="160">
        <f t="shared" si="117"/>
        <v>0</v>
      </c>
      <c r="ID97" s="166">
        <f t="shared" si="118"/>
        <v>13</v>
      </c>
      <c r="IE97" s="167">
        <f>+ID97/'Dataset 5. Summary'!P$4</f>
        <v>4.7846889952153108E-3</v>
      </c>
    </row>
    <row r="98" spans="2:239" x14ac:dyDescent="0.25">
      <c r="B98" s="141" t="s">
        <v>332</v>
      </c>
      <c r="C98" s="159" t="s">
        <v>160</v>
      </c>
      <c r="D98" s="88"/>
      <c r="E98" s="160"/>
      <c r="F98" s="161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>
        <v>2</v>
      </c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  <c r="CD98" s="160"/>
      <c r="CE98" s="160"/>
      <c r="CF98" s="160"/>
      <c r="CG98" s="160"/>
      <c r="CH98" s="160"/>
      <c r="CI98" s="160"/>
      <c r="CJ98" s="160"/>
      <c r="CK98" s="160"/>
      <c r="CL98" s="160"/>
      <c r="CM98" s="160"/>
      <c r="CN98" s="160"/>
      <c r="CO98" s="160"/>
      <c r="CP98" s="160"/>
      <c r="CQ98" s="160"/>
      <c r="CR98" s="160"/>
      <c r="CS98" s="88"/>
      <c r="CT98" s="160"/>
      <c r="CU98" s="160"/>
      <c r="CV98" s="160"/>
      <c r="CW98" s="160"/>
      <c r="CX98" s="160"/>
      <c r="CY98" s="160"/>
      <c r="CZ98" s="161"/>
      <c r="DA98" s="88"/>
      <c r="DB98" s="160"/>
      <c r="DC98" s="160"/>
      <c r="DD98" s="160"/>
      <c r="DE98" s="160"/>
      <c r="DF98" s="160"/>
      <c r="DG98" s="160"/>
      <c r="DH98" s="160"/>
      <c r="DI98" s="160"/>
      <c r="DJ98" s="160"/>
      <c r="DK98" s="160"/>
      <c r="DL98" s="160"/>
      <c r="DM98" s="160"/>
      <c r="DN98" s="160"/>
      <c r="DO98" s="160"/>
      <c r="DP98" s="160"/>
      <c r="DQ98" s="160"/>
      <c r="DR98" s="160"/>
      <c r="DS98" s="160"/>
      <c r="DT98" s="160"/>
      <c r="DU98" s="160"/>
      <c r="DV98" s="160"/>
      <c r="DW98" s="160"/>
      <c r="DX98" s="160"/>
      <c r="DY98" s="160"/>
      <c r="DZ98" s="160"/>
      <c r="EA98" s="160"/>
      <c r="EB98" s="160"/>
      <c r="EC98" s="161"/>
      <c r="ED98" s="160"/>
      <c r="EE98" s="160"/>
      <c r="EF98" s="162"/>
      <c r="EG98" s="160"/>
      <c r="EH98" s="160"/>
      <c r="EI98" s="160"/>
      <c r="EJ98" s="160"/>
      <c r="EK98" s="160"/>
      <c r="EL98" s="160"/>
      <c r="EM98" s="160"/>
      <c r="EN98" s="160"/>
      <c r="EO98" s="160"/>
      <c r="EP98" s="88"/>
      <c r="EQ98" s="160"/>
      <c r="ER98" s="160"/>
      <c r="ES98" s="160"/>
      <c r="ET98" s="160"/>
      <c r="EU98" s="160"/>
      <c r="EV98" s="160"/>
      <c r="EW98" s="160"/>
      <c r="EX98" s="160"/>
      <c r="EY98" s="160"/>
      <c r="EZ98" s="160"/>
      <c r="FA98" s="161"/>
      <c r="FB98" s="160"/>
      <c r="FC98" s="160"/>
      <c r="FD98" s="160"/>
      <c r="FE98" s="160"/>
      <c r="FF98" s="160"/>
      <c r="FG98" s="88"/>
      <c r="FH98" s="160"/>
      <c r="FI98" s="160"/>
      <c r="FJ98" s="160"/>
      <c r="FK98" s="160"/>
      <c r="FL98" s="160"/>
      <c r="FM98" s="160"/>
      <c r="FN98" s="160"/>
      <c r="FO98" s="160"/>
      <c r="FP98" s="161"/>
      <c r="FQ98" s="88"/>
      <c r="FR98" s="160"/>
      <c r="FS98" s="160"/>
      <c r="FT98" s="160"/>
      <c r="FU98" s="160"/>
      <c r="FV98" s="160"/>
      <c r="FW98" s="160"/>
      <c r="FX98" s="160"/>
      <c r="FY98" s="161"/>
      <c r="FZ98" s="160"/>
      <c r="GA98" s="160"/>
      <c r="GB98" s="160"/>
      <c r="GC98" s="160"/>
      <c r="GD98" s="160"/>
      <c r="GE98" s="160"/>
      <c r="GF98" s="160"/>
      <c r="GG98" s="160"/>
      <c r="GH98" s="160"/>
      <c r="GI98" s="160"/>
      <c r="GJ98" s="160"/>
      <c r="GK98" s="160"/>
      <c r="GL98" s="160"/>
      <c r="GM98" s="160"/>
      <c r="GN98" s="160"/>
      <c r="GO98" s="161"/>
      <c r="GP98" s="88"/>
      <c r="GQ98" s="160"/>
      <c r="GR98" s="160"/>
      <c r="GS98" s="160"/>
      <c r="GT98" s="160"/>
      <c r="GU98" s="160"/>
      <c r="GV98" s="160"/>
      <c r="GW98" s="160"/>
      <c r="GX98" s="160"/>
      <c r="GY98" s="160"/>
      <c r="GZ98" s="160"/>
      <c r="HA98" s="160"/>
      <c r="HB98" s="160"/>
      <c r="HC98" s="160"/>
      <c r="HD98" s="160"/>
      <c r="HE98" s="160"/>
      <c r="HF98" s="160"/>
      <c r="HG98" s="160"/>
      <c r="HH98" s="160"/>
      <c r="HI98" s="160"/>
      <c r="HJ98" s="160"/>
      <c r="HK98" s="160"/>
      <c r="HL98" s="161"/>
      <c r="HM98" s="160">
        <f t="shared" si="102"/>
        <v>2</v>
      </c>
      <c r="HN98" s="163">
        <f t="shared" si="103"/>
        <v>7.3610599926389399E-4</v>
      </c>
      <c r="HO98" s="164">
        <f t="shared" si="119"/>
        <v>0.78321678321678312</v>
      </c>
      <c r="HP98" s="165" t="str">
        <f t="shared" si="104"/>
        <v>Cosmetic set</v>
      </c>
      <c r="HQ98" s="159">
        <f t="shared" si="105"/>
        <v>0</v>
      </c>
      <c r="HR98" s="159">
        <f t="shared" si="106"/>
        <v>0</v>
      </c>
      <c r="HS98" s="159">
        <f t="shared" si="107"/>
        <v>2</v>
      </c>
      <c r="HT98" s="160">
        <f t="shared" si="108"/>
        <v>2</v>
      </c>
      <c r="HU98" s="160">
        <f t="shared" si="109"/>
        <v>0</v>
      </c>
      <c r="HV98" s="160">
        <f t="shared" si="110"/>
        <v>0</v>
      </c>
      <c r="HW98" s="160">
        <f t="shared" si="111"/>
        <v>0</v>
      </c>
      <c r="HX98" s="160">
        <f t="shared" si="112"/>
        <v>0</v>
      </c>
      <c r="HY98" s="140">
        <f t="shared" si="113"/>
        <v>0</v>
      </c>
      <c r="HZ98" s="160">
        <f t="shared" si="114"/>
        <v>0</v>
      </c>
      <c r="IA98" s="160">
        <f t="shared" si="115"/>
        <v>0</v>
      </c>
      <c r="IB98" s="160">
        <f t="shared" si="116"/>
        <v>0</v>
      </c>
      <c r="IC98" s="160">
        <f t="shared" si="117"/>
        <v>0</v>
      </c>
      <c r="ID98" s="166">
        <f t="shared" si="118"/>
        <v>2</v>
      </c>
      <c r="IE98" s="167">
        <f>+ID98/'Dataset 5. Summary'!P$4</f>
        <v>7.3610599926389399E-4</v>
      </c>
    </row>
    <row r="99" spans="2:239" x14ac:dyDescent="0.25">
      <c r="B99" s="141" t="s">
        <v>332</v>
      </c>
      <c r="C99" s="168" t="s">
        <v>305</v>
      </c>
      <c r="D99" s="88"/>
      <c r="E99" s="160"/>
      <c r="F99" s="161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60"/>
      <c r="CO99" s="160"/>
      <c r="CP99" s="160"/>
      <c r="CQ99" s="160"/>
      <c r="CR99" s="160"/>
      <c r="CS99" s="88"/>
      <c r="CT99" s="160"/>
      <c r="CU99" s="160"/>
      <c r="CV99" s="160"/>
      <c r="CW99" s="160"/>
      <c r="CX99" s="160"/>
      <c r="CY99" s="160"/>
      <c r="CZ99" s="161"/>
      <c r="DA99" s="88"/>
      <c r="DB99" s="160"/>
      <c r="DC99" s="160"/>
      <c r="DD99" s="160"/>
      <c r="DE99" s="160"/>
      <c r="DF99" s="160"/>
      <c r="DG99" s="160"/>
      <c r="DH99" s="160"/>
      <c r="DI99" s="160"/>
      <c r="DJ99" s="160"/>
      <c r="DK99" s="160"/>
      <c r="DL99" s="160"/>
      <c r="DM99" s="160"/>
      <c r="DN99" s="160"/>
      <c r="DO99" s="160"/>
      <c r="DP99" s="160"/>
      <c r="DQ99" s="160"/>
      <c r="DR99" s="160"/>
      <c r="DS99" s="160"/>
      <c r="DT99" s="160"/>
      <c r="DU99" s="160">
        <v>2</v>
      </c>
      <c r="DV99" s="160"/>
      <c r="DW99" s="160"/>
      <c r="DX99" s="160"/>
      <c r="DY99" s="160"/>
      <c r="DZ99" s="160"/>
      <c r="EA99" s="160"/>
      <c r="EB99" s="160"/>
      <c r="EC99" s="161"/>
      <c r="ED99" s="160"/>
      <c r="EE99" s="160"/>
      <c r="EF99" s="162"/>
      <c r="EG99" s="160"/>
      <c r="EH99" s="160"/>
      <c r="EI99" s="160"/>
      <c r="EJ99" s="160"/>
      <c r="EK99" s="160"/>
      <c r="EL99" s="160"/>
      <c r="EM99" s="160"/>
      <c r="EN99" s="160"/>
      <c r="EO99" s="160"/>
      <c r="EP99" s="88"/>
      <c r="EQ99" s="160"/>
      <c r="ER99" s="160"/>
      <c r="ES99" s="160"/>
      <c r="ET99" s="160"/>
      <c r="EU99" s="160"/>
      <c r="EV99" s="160"/>
      <c r="EW99" s="160"/>
      <c r="EX99" s="160"/>
      <c r="EY99" s="160"/>
      <c r="EZ99" s="160"/>
      <c r="FA99" s="161"/>
      <c r="FB99" s="160"/>
      <c r="FC99" s="160"/>
      <c r="FD99" s="160"/>
      <c r="FE99" s="160"/>
      <c r="FF99" s="160"/>
      <c r="FG99" s="88"/>
      <c r="FH99" s="160"/>
      <c r="FI99" s="160"/>
      <c r="FJ99" s="160"/>
      <c r="FK99" s="160"/>
      <c r="FL99" s="160"/>
      <c r="FM99" s="160"/>
      <c r="FN99" s="160"/>
      <c r="FO99" s="160"/>
      <c r="FP99" s="161"/>
      <c r="FQ99" s="88"/>
      <c r="FR99" s="160"/>
      <c r="FS99" s="160"/>
      <c r="FT99" s="160"/>
      <c r="FU99" s="160"/>
      <c r="FV99" s="160"/>
      <c r="FW99" s="160"/>
      <c r="FX99" s="160"/>
      <c r="FY99" s="161"/>
      <c r="FZ99" s="160"/>
      <c r="GA99" s="160"/>
      <c r="GB99" s="160"/>
      <c r="GC99" s="160"/>
      <c r="GD99" s="160"/>
      <c r="GE99" s="160"/>
      <c r="GF99" s="160"/>
      <c r="GG99" s="160"/>
      <c r="GH99" s="160"/>
      <c r="GI99" s="160"/>
      <c r="GJ99" s="160"/>
      <c r="GK99" s="160"/>
      <c r="GL99" s="160"/>
      <c r="GM99" s="160"/>
      <c r="GN99" s="160"/>
      <c r="GO99" s="161"/>
      <c r="GP99" s="88"/>
      <c r="GQ99" s="160"/>
      <c r="GR99" s="160">
        <v>1</v>
      </c>
      <c r="GS99" s="160"/>
      <c r="GT99" s="160"/>
      <c r="GU99" s="160"/>
      <c r="GV99" s="160"/>
      <c r="GW99" s="160"/>
      <c r="GX99" s="160"/>
      <c r="GY99" s="160"/>
      <c r="GZ99" s="160"/>
      <c r="HA99" s="160"/>
      <c r="HB99" s="160"/>
      <c r="HC99" s="160"/>
      <c r="HD99" s="160"/>
      <c r="HE99" s="160"/>
      <c r="HF99" s="160"/>
      <c r="HG99" s="160"/>
      <c r="HH99" s="160"/>
      <c r="HI99" s="160"/>
      <c r="HJ99" s="160"/>
      <c r="HK99" s="160"/>
      <c r="HL99" s="161"/>
      <c r="HM99" s="160">
        <f t="shared" si="102"/>
        <v>3</v>
      </c>
      <c r="HN99" s="163">
        <f t="shared" si="103"/>
        <v>1.1041589988958411E-3</v>
      </c>
      <c r="HO99" s="164">
        <f t="shared" si="119"/>
        <v>0.78432094221567894</v>
      </c>
      <c r="HP99" s="165" t="str">
        <f t="shared" si="104"/>
        <v>Earscoop</v>
      </c>
      <c r="HQ99" s="159">
        <f t="shared" si="105"/>
        <v>0</v>
      </c>
      <c r="HR99" s="159">
        <f t="shared" si="106"/>
        <v>0</v>
      </c>
      <c r="HS99" s="159">
        <f t="shared" si="107"/>
        <v>0</v>
      </c>
      <c r="HT99" s="160">
        <f t="shared" si="108"/>
        <v>0</v>
      </c>
      <c r="HU99" s="160">
        <f t="shared" si="109"/>
        <v>0</v>
      </c>
      <c r="HV99" s="160">
        <f t="shared" si="110"/>
        <v>2</v>
      </c>
      <c r="HW99" s="160">
        <f t="shared" si="111"/>
        <v>0</v>
      </c>
      <c r="HX99" s="160">
        <f t="shared" si="112"/>
        <v>0</v>
      </c>
      <c r="HY99" s="140">
        <f t="shared" si="113"/>
        <v>2</v>
      </c>
      <c r="HZ99" s="160">
        <f t="shared" si="114"/>
        <v>0</v>
      </c>
      <c r="IA99" s="160">
        <f t="shared" si="115"/>
        <v>0</v>
      </c>
      <c r="IB99" s="160">
        <f t="shared" si="116"/>
        <v>0</v>
      </c>
      <c r="IC99" s="160">
        <f t="shared" si="117"/>
        <v>1</v>
      </c>
      <c r="ID99" s="166">
        <f t="shared" si="118"/>
        <v>3</v>
      </c>
      <c r="IE99" s="167">
        <f>+ID99/'Dataset 5. Summary'!P$4</f>
        <v>1.1041589988958411E-3</v>
      </c>
    </row>
    <row r="100" spans="2:239" x14ac:dyDescent="0.25">
      <c r="B100" s="141" t="s">
        <v>332</v>
      </c>
      <c r="C100" s="168" t="s">
        <v>308</v>
      </c>
      <c r="D100" s="88"/>
      <c r="E100" s="160"/>
      <c r="F100" s="161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88"/>
      <c r="CT100" s="160"/>
      <c r="CU100" s="160"/>
      <c r="CV100" s="160"/>
      <c r="CW100" s="160"/>
      <c r="CX100" s="160"/>
      <c r="CY100" s="160"/>
      <c r="CZ100" s="161"/>
      <c r="DA100" s="88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DS100" s="160"/>
      <c r="DT100" s="160"/>
      <c r="DU100" s="160">
        <v>1</v>
      </c>
      <c r="DV100" s="160"/>
      <c r="DW100" s="160"/>
      <c r="DX100" s="160"/>
      <c r="DY100" s="160"/>
      <c r="DZ100" s="160"/>
      <c r="EA100" s="160"/>
      <c r="EB100" s="160"/>
      <c r="EC100" s="161"/>
      <c r="ED100" s="160"/>
      <c r="EE100" s="160"/>
      <c r="EF100" s="162"/>
      <c r="EG100" s="160"/>
      <c r="EH100" s="160"/>
      <c r="EI100" s="160"/>
      <c r="EJ100" s="160"/>
      <c r="EK100" s="160"/>
      <c r="EL100" s="160"/>
      <c r="EM100" s="160"/>
      <c r="EN100" s="160"/>
      <c r="EO100" s="160"/>
      <c r="EP100" s="88"/>
      <c r="EQ100" s="160"/>
      <c r="ER100" s="160"/>
      <c r="ES100" s="160"/>
      <c r="ET100" s="160"/>
      <c r="EU100" s="160"/>
      <c r="EV100" s="160"/>
      <c r="EW100" s="160"/>
      <c r="EX100" s="160"/>
      <c r="EY100" s="160"/>
      <c r="EZ100" s="160"/>
      <c r="FA100" s="161"/>
      <c r="FB100" s="160"/>
      <c r="FC100" s="160"/>
      <c r="FD100" s="160"/>
      <c r="FE100" s="160"/>
      <c r="FF100" s="160"/>
      <c r="FG100" s="88"/>
      <c r="FH100" s="160"/>
      <c r="FI100" s="160"/>
      <c r="FJ100" s="160"/>
      <c r="FK100" s="160"/>
      <c r="FL100" s="160"/>
      <c r="FM100" s="160"/>
      <c r="FN100" s="160"/>
      <c r="FO100" s="160"/>
      <c r="FP100" s="161"/>
      <c r="FQ100" s="88"/>
      <c r="FR100" s="160"/>
      <c r="FS100" s="160"/>
      <c r="FT100" s="160"/>
      <c r="FU100" s="160"/>
      <c r="FV100" s="160"/>
      <c r="FW100" s="160"/>
      <c r="FX100" s="160"/>
      <c r="FY100" s="161"/>
      <c r="FZ100" s="160"/>
      <c r="GA100" s="160"/>
      <c r="GB100" s="160"/>
      <c r="GC100" s="160"/>
      <c r="GD100" s="160"/>
      <c r="GE100" s="160"/>
      <c r="GF100" s="160"/>
      <c r="GG100" s="160"/>
      <c r="GH100" s="160"/>
      <c r="GI100" s="160"/>
      <c r="GJ100" s="160"/>
      <c r="GK100" s="160"/>
      <c r="GL100" s="160"/>
      <c r="GM100" s="160"/>
      <c r="GN100" s="160"/>
      <c r="GO100" s="161"/>
      <c r="GP100" s="88"/>
      <c r="GQ100" s="160"/>
      <c r="GR100" s="160"/>
      <c r="GS100" s="160"/>
      <c r="GT100" s="160"/>
      <c r="GU100" s="160"/>
      <c r="GV100" s="160"/>
      <c r="GW100" s="160"/>
      <c r="GX100" s="160"/>
      <c r="GY100" s="160"/>
      <c r="GZ100" s="160"/>
      <c r="HA100" s="160"/>
      <c r="HB100" s="160"/>
      <c r="HC100" s="160"/>
      <c r="HD100" s="160"/>
      <c r="HE100" s="160"/>
      <c r="HF100" s="160"/>
      <c r="HG100" s="160"/>
      <c r="HH100" s="160"/>
      <c r="HI100" s="160"/>
      <c r="HJ100" s="160"/>
      <c r="HK100" s="160"/>
      <c r="HL100" s="161"/>
      <c r="HM100" s="160">
        <f t="shared" si="102"/>
        <v>1</v>
      </c>
      <c r="HN100" s="163">
        <f t="shared" si="103"/>
        <v>3.6805299963194699E-4</v>
      </c>
      <c r="HO100" s="164">
        <f t="shared" si="119"/>
        <v>0.78468899521531088</v>
      </c>
      <c r="HP100" s="165" t="str">
        <f t="shared" si="104"/>
        <v>Nail cleaner</v>
      </c>
      <c r="HQ100" s="159">
        <f t="shared" si="105"/>
        <v>0</v>
      </c>
      <c r="HR100" s="159">
        <f t="shared" si="106"/>
        <v>0</v>
      </c>
      <c r="HS100" s="159">
        <f t="shared" si="107"/>
        <v>0</v>
      </c>
      <c r="HT100" s="160">
        <f t="shared" si="108"/>
        <v>0</v>
      </c>
      <c r="HU100" s="160">
        <f t="shared" si="109"/>
        <v>0</v>
      </c>
      <c r="HV100" s="160">
        <f t="shared" si="110"/>
        <v>1</v>
      </c>
      <c r="HW100" s="160">
        <f t="shared" si="111"/>
        <v>0</v>
      </c>
      <c r="HX100" s="160">
        <f t="shared" si="112"/>
        <v>0</v>
      </c>
      <c r="HY100" s="140">
        <f t="shared" si="113"/>
        <v>1</v>
      </c>
      <c r="HZ100" s="160">
        <f t="shared" si="114"/>
        <v>0</v>
      </c>
      <c r="IA100" s="160">
        <f t="shared" si="115"/>
        <v>0</v>
      </c>
      <c r="IB100" s="160">
        <f t="shared" si="116"/>
        <v>0</v>
      </c>
      <c r="IC100" s="160">
        <f t="shared" si="117"/>
        <v>0</v>
      </c>
      <c r="ID100" s="166">
        <f t="shared" si="118"/>
        <v>1</v>
      </c>
      <c r="IE100" s="167">
        <f>+ID100/'Dataset 5. Summary'!P$4</f>
        <v>3.6805299963194699E-4</v>
      </c>
    </row>
    <row r="101" spans="2:239" s="160" customFormat="1" x14ac:dyDescent="0.25">
      <c r="B101" s="141" t="s">
        <v>332</v>
      </c>
      <c r="C101" s="159" t="s">
        <v>332</v>
      </c>
      <c r="D101" s="88"/>
      <c r="F101" s="161"/>
      <c r="CS101" s="88"/>
      <c r="CZ101" s="161"/>
      <c r="DA101" s="88"/>
      <c r="DK101" s="160">
        <v>1</v>
      </c>
      <c r="DW101" s="160">
        <v>1</v>
      </c>
      <c r="EC101" s="161"/>
      <c r="EF101" s="162"/>
      <c r="EP101" s="88"/>
      <c r="FA101" s="161"/>
      <c r="FG101" s="88"/>
      <c r="FP101" s="161"/>
      <c r="FQ101" s="88"/>
      <c r="FY101" s="161"/>
      <c r="GO101" s="161"/>
      <c r="GP101" s="88"/>
      <c r="GR101" s="160">
        <v>2</v>
      </c>
      <c r="HL101" s="161"/>
      <c r="HM101" s="160">
        <f t="shared" si="102"/>
        <v>4</v>
      </c>
      <c r="HN101" s="163">
        <f t="shared" si="103"/>
        <v>1.472211998527788E-3</v>
      </c>
      <c r="HO101" s="164">
        <f t="shared" si="119"/>
        <v>0.78616120721383864</v>
      </c>
      <c r="HP101" s="165" t="str">
        <f t="shared" si="104"/>
        <v>Toilet implement</v>
      </c>
      <c r="HQ101" s="159">
        <f t="shared" si="105"/>
        <v>0</v>
      </c>
      <c r="HR101" s="159">
        <f t="shared" si="106"/>
        <v>0</v>
      </c>
      <c r="HS101" s="159">
        <f t="shared" si="107"/>
        <v>0</v>
      </c>
      <c r="HT101" s="160">
        <f t="shared" si="108"/>
        <v>0</v>
      </c>
      <c r="HU101" s="160">
        <f t="shared" si="109"/>
        <v>0</v>
      </c>
      <c r="HV101" s="160">
        <f t="shared" si="110"/>
        <v>2</v>
      </c>
      <c r="HW101" s="160">
        <f t="shared" si="111"/>
        <v>0</v>
      </c>
      <c r="HX101" s="160">
        <f t="shared" si="112"/>
        <v>0</v>
      </c>
      <c r="HY101" s="140">
        <f t="shared" si="113"/>
        <v>2</v>
      </c>
      <c r="HZ101" s="160">
        <f t="shared" si="114"/>
        <v>0</v>
      </c>
      <c r="IA101" s="160">
        <f t="shared" si="115"/>
        <v>0</v>
      </c>
      <c r="IB101" s="160">
        <f t="shared" si="116"/>
        <v>0</v>
      </c>
      <c r="IC101" s="160">
        <f t="shared" si="117"/>
        <v>2</v>
      </c>
      <c r="ID101" s="166">
        <f t="shared" si="118"/>
        <v>4</v>
      </c>
      <c r="IE101" s="167">
        <f>+ID101/'Dataset 5. Summary'!P$4</f>
        <v>1.472211998527788E-3</v>
      </c>
    </row>
    <row r="102" spans="2:239" x14ac:dyDescent="0.25">
      <c r="B102" s="141" t="s">
        <v>332</v>
      </c>
      <c r="C102" s="159" t="s">
        <v>125</v>
      </c>
      <c r="D102" s="88"/>
      <c r="E102" s="160"/>
      <c r="F102" s="161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>
        <v>1</v>
      </c>
      <c r="CA102" s="160"/>
      <c r="CB102" s="160"/>
      <c r="CC102" s="160"/>
      <c r="CD102" s="160"/>
      <c r="CE102" s="160"/>
      <c r="CF102" s="160"/>
      <c r="CG102" s="160"/>
      <c r="CH102" s="160"/>
      <c r="CI102" s="160"/>
      <c r="CJ102" s="160"/>
      <c r="CK102" s="160"/>
      <c r="CL102" s="160"/>
      <c r="CM102" s="160"/>
      <c r="CN102" s="160"/>
      <c r="CO102" s="160"/>
      <c r="CP102" s="160"/>
      <c r="CQ102" s="160"/>
      <c r="CR102" s="160"/>
      <c r="CS102" s="88"/>
      <c r="CT102" s="160"/>
      <c r="CU102" s="160"/>
      <c r="CV102" s="160"/>
      <c r="CW102" s="160"/>
      <c r="CX102" s="160"/>
      <c r="CY102" s="160"/>
      <c r="CZ102" s="161"/>
      <c r="DA102" s="88"/>
      <c r="DB102" s="160"/>
      <c r="DC102" s="160"/>
      <c r="DD102" s="160"/>
      <c r="DE102" s="160">
        <v>1</v>
      </c>
      <c r="DF102" s="160"/>
      <c r="DG102" s="160"/>
      <c r="DH102" s="160"/>
      <c r="DI102" s="160"/>
      <c r="DJ102" s="160"/>
      <c r="DK102" s="160"/>
      <c r="DL102" s="160"/>
      <c r="DM102" s="160"/>
      <c r="DN102" s="160"/>
      <c r="DO102" s="160"/>
      <c r="DP102" s="160"/>
      <c r="DQ102" s="160"/>
      <c r="DR102" s="160"/>
      <c r="DS102" s="160">
        <v>1</v>
      </c>
      <c r="DT102" s="160"/>
      <c r="DU102" s="160">
        <v>1</v>
      </c>
      <c r="DV102" s="160"/>
      <c r="DW102" s="160"/>
      <c r="DX102" s="160"/>
      <c r="DY102" s="160"/>
      <c r="DZ102" s="160"/>
      <c r="EA102" s="160"/>
      <c r="EB102" s="160"/>
      <c r="EC102" s="161"/>
      <c r="ED102" s="160"/>
      <c r="EE102" s="160"/>
      <c r="EF102" s="162"/>
      <c r="EG102" s="160"/>
      <c r="EH102" s="160"/>
      <c r="EI102" s="160"/>
      <c r="EJ102" s="160"/>
      <c r="EK102" s="160"/>
      <c r="EL102" s="160"/>
      <c r="EM102" s="160">
        <f>3+1+3</f>
        <v>7</v>
      </c>
      <c r="EN102" s="160"/>
      <c r="EO102" s="160"/>
      <c r="EP102" s="88"/>
      <c r="EQ102" s="160"/>
      <c r="ER102" s="160">
        <v>1</v>
      </c>
      <c r="ES102" s="160"/>
      <c r="ET102" s="160"/>
      <c r="EU102" s="160">
        <v>3</v>
      </c>
      <c r="EV102" s="160"/>
      <c r="EW102" s="160"/>
      <c r="EX102" s="160"/>
      <c r="EY102" s="160">
        <v>1</v>
      </c>
      <c r="EZ102" s="160"/>
      <c r="FA102" s="161"/>
      <c r="FB102" s="160"/>
      <c r="FC102" s="160"/>
      <c r="FD102" s="160">
        <v>1</v>
      </c>
      <c r="FE102" s="160"/>
      <c r="FF102" s="160"/>
      <c r="FG102" s="88"/>
      <c r="FH102" s="160"/>
      <c r="FI102" s="160"/>
      <c r="FJ102" s="160"/>
      <c r="FK102" s="160"/>
      <c r="FL102" s="160"/>
      <c r="FM102" s="160"/>
      <c r="FN102" s="160"/>
      <c r="FO102" s="160"/>
      <c r="FP102" s="161"/>
      <c r="FQ102" s="88"/>
      <c r="FR102" s="160"/>
      <c r="FS102" s="160"/>
      <c r="FT102" s="160"/>
      <c r="FU102" s="160"/>
      <c r="FV102" s="160"/>
      <c r="FW102" s="160"/>
      <c r="FX102" s="160"/>
      <c r="FY102" s="161"/>
      <c r="FZ102" s="160"/>
      <c r="GA102" s="160"/>
      <c r="GB102" s="160"/>
      <c r="GC102" s="160"/>
      <c r="GD102" s="160"/>
      <c r="GE102" s="160"/>
      <c r="GF102" s="160"/>
      <c r="GG102" s="160"/>
      <c r="GH102" s="160"/>
      <c r="GI102" s="160"/>
      <c r="GJ102" s="160"/>
      <c r="GK102" s="160"/>
      <c r="GL102" s="160"/>
      <c r="GM102" s="160"/>
      <c r="GN102" s="160"/>
      <c r="GO102" s="161"/>
      <c r="GP102" s="88"/>
      <c r="GQ102" s="160"/>
      <c r="GR102" s="160">
        <v>8</v>
      </c>
      <c r="GS102" s="160"/>
      <c r="GT102" s="160"/>
      <c r="GU102" s="160"/>
      <c r="GV102" s="160"/>
      <c r="GW102" s="160"/>
      <c r="GX102" s="160"/>
      <c r="GY102" s="160"/>
      <c r="GZ102" s="160"/>
      <c r="HA102" s="160"/>
      <c r="HB102" s="160"/>
      <c r="HC102" s="160"/>
      <c r="HD102" s="160"/>
      <c r="HE102" s="160"/>
      <c r="HF102" s="160"/>
      <c r="HG102" s="160"/>
      <c r="HH102" s="160"/>
      <c r="HI102" s="160"/>
      <c r="HJ102" s="160"/>
      <c r="HK102" s="160"/>
      <c r="HL102" s="161"/>
      <c r="HM102" s="160">
        <f t="shared" si="102"/>
        <v>25</v>
      </c>
      <c r="HN102" s="163">
        <f t="shared" si="103"/>
        <v>9.2013249907986743E-3</v>
      </c>
      <c r="HO102" s="164">
        <f t="shared" si="119"/>
        <v>0.79536253220463726</v>
      </c>
      <c r="HP102" s="165" t="str">
        <f t="shared" si="104"/>
        <v>Tweezers</v>
      </c>
      <c r="HQ102" s="159">
        <f t="shared" si="105"/>
        <v>0</v>
      </c>
      <c r="HR102" s="159">
        <f t="shared" si="106"/>
        <v>0</v>
      </c>
      <c r="HS102" s="159">
        <f t="shared" si="107"/>
        <v>1</v>
      </c>
      <c r="HT102" s="160">
        <f t="shared" si="108"/>
        <v>1</v>
      </c>
      <c r="HU102" s="160">
        <f t="shared" si="109"/>
        <v>0</v>
      </c>
      <c r="HV102" s="160">
        <f t="shared" si="110"/>
        <v>3</v>
      </c>
      <c r="HW102" s="160">
        <f t="shared" si="111"/>
        <v>7</v>
      </c>
      <c r="HX102" s="160">
        <f t="shared" si="112"/>
        <v>5</v>
      </c>
      <c r="HY102" s="140">
        <f t="shared" si="113"/>
        <v>15</v>
      </c>
      <c r="HZ102" s="160">
        <f t="shared" si="114"/>
        <v>1</v>
      </c>
      <c r="IA102" s="160">
        <f t="shared" si="115"/>
        <v>0</v>
      </c>
      <c r="IB102" s="160">
        <f t="shared" si="116"/>
        <v>0</v>
      </c>
      <c r="IC102" s="160">
        <f t="shared" si="117"/>
        <v>8</v>
      </c>
      <c r="ID102" s="166">
        <f t="shared" si="118"/>
        <v>25</v>
      </c>
      <c r="IE102" s="167">
        <f>+ID102/'Dataset 5. Summary'!P$4</f>
        <v>9.2013249907986743E-3</v>
      </c>
    </row>
    <row r="103" spans="2:239" ht="15.6" customHeight="1" x14ac:dyDescent="0.25">
      <c r="B103" s="141" t="s">
        <v>353</v>
      </c>
      <c r="C103" s="159" t="s">
        <v>158</v>
      </c>
      <c r="D103" s="88"/>
      <c r="E103" s="160"/>
      <c r="F103" s="161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  <c r="CD103" s="160"/>
      <c r="CE103" s="160"/>
      <c r="CF103" s="160"/>
      <c r="CG103" s="160"/>
      <c r="CH103" s="160"/>
      <c r="CI103" s="160"/>
      <c r="CJ103" s="160"/>
      <c r="CK103" s="160"/>
      <c r="CL103" s="160"/>
      <c r="CM103" s="160"/>
      <c r="CN103" s="160"/>
      <c r="CO103" s="160"/>
      <c r="CP103" s="160"/>
      <c r="CQ103" s="160"/>
      <c r="CR103" s="160"/>
      <c r="CS103" s="88"/>
      <c r="CT103" s="160"/>
      <c r="CU103" s="160"/>
      <c r="CV103" s="160"/>
      <c r="CW103" s="160"/>
      <c r="CX103" s="160"/>
      <c r="CY103" s="160"/>
      <c r="CZ103" s="161"/>
      <c r="DA103" s="88"/>
      <c r="DB103" s="160"/>
      <c r="DC103" s="160"/>
      <c r="DD103" s="160"/>
      <c r="DE103" s="160"/>
      <c r="DF103" s="160"/>
      <c r="DG103" s="160"/>
      <c r="DH103" s="160"/>
      <c r="DI103" s="160"/>
      <c r="DJ103" s="160"/>
      <c r="DK103" s="160"/>
      <c r="DL103" s="160"/>
      <c r="DM103" s="160"/>
      <c r="DN103" s="160"/>
      <c r="DO103" s="160"/>
      <c r="DP103" s="160"/>
      <c r="DQ103" s="160"/>
      <c r="DR103" s="160"/>
      <c r="DS103" s="160"/>
      <c r="DT103" s="160"/>
      <c r="DU103" s="160"/>
      <c r="DV103" s="160"/>
      <c r="DW103" s="160"/>
      <c r="DX103" s="160"/>
      <c r="DY103" s="160"/>
      <c r="DZ103" s="160"/>
      <c r="EA103" s="160"/>
      <c r="EB103" s="160"/>
      <c r="EC103" s="161"/>
      <c r="ED103" s="160"/>
      <c r="EE103" s="160"/>
      <c r="EF103" s="162"/>
      <c r="EG103" s="160"/>
      <c r="EH103" s="160"/>
      <c r="EI103" s="160"/>
      <c r="EJ103" s="160"/>
      <c r="EK103" s="160"/>
      <c r="EL103" s="160"/>
      <c r="EM103" s="160"/>
      <c r="EN103" s="160"/>
      <c r="EO103" s="160"/>
      <c r="EP103" s="88"/>
      <c r="EQ103" s="160"/>
      <c r="ER103" s="160"/>
      <c r="ES103" s="160"/>
      <c r="ET103" s="160"/>
      <c r="EU103" s="160"/>
      <c r="EV103" s="160"/>
      <c r="EW103" s="160"/>
      <c r="EX103" s="160"/>
      <c r="EY103" s="160"/>
      <c r="EZ103" s="160"/>
      <c r="FA103" s="161"/>
      <c r="FB103" s="160"/>
      <c r="FC103" s="160"/>
      <c r="FD103" s="160"/>
      <c r="FE103" s="160"/>
      <c r="FF103" s="160"/>
      <c r="FG103" s="88"/>
      <c r="FH103" s="160"/>
      <c r="FI103" s="160"/>
      <c r="FJ103" s="160"/>
      <c r="FK103" s="160"/>
      <c r="FL103" s="160"/>
      <c r="FM103" s="160"/>
      <c r="FN103" s="160"/>
      <c r="FO103" s="160"/>
      <c r="FP103" s="161"/>
      <c r="FQ103" s="88"/>
      <c r="FR103" s="160"/>
      <c r="FS103" s="160"/>
      <c r="FT103" s="160"/>
      <c r="FU103" s="160"/>
      <c r="FV103" s="160"/>
      <c r="FW103" s="160"/>
      <c r="FX103" s="160"/>
      <c r="FY103" s="161"/>
      <c r="FZ103" s="160"/>
      <c r="GA103" s="160"/>
      <c r="GB103" s="160"/>
      <c r="GC103" s="160"/>
      <c r="GD103" s="160"/>
      <c r="GE103" s="160"/>
      <c r="GF103" s="160"/>
      <c r="GG103" s="160"/>
      <c r="GH103" s="160"/>
      <c r="GI103" s="160"/>
      <c r="GJ103" s="160"/>
      <c r="GK103" s="160"/>
      <c r="GL103" s="160"/>
      <c r="GM103" s="160"/>
      <c r="GN103" s="160"/>
      <c r="GO103" s="161"/>
      <c r="GP103" s="88"/>
      <c r="GQ103" s="160"/>
      <c r="GR103" s="160"/>
      <c r="GS103" s="160"/>
      <c r="GT103" s="160"/>
      <c r="GU103" s="160"/>
      <c r="GV103" s="160"/>
      <c r="GW103" s="160"/>
      <c r="GX103" s="160"/>
      <c r="GY103" s="160"/>
      <c r="GZ103" s="160"/>
      <c r="HA103" s="160"/>
      <c r="HB103" s="160"/>
      <c r="HC103" s="160"/>
      <c r="HD103" s="160"/>
      <c r="HE103" s="160"/>
      <c r="HF103" s="160"/>
      <c r="HG103" s="160"/>
      <c r="HH103" s="160"/>
      <c r="HI103" s="160">
        <v>1</v>
      </c>
      <c r="HJ103" s="160"/>
      <c r="HK103" s="160"/>
      <c r="HL103" s="161"/>
      <c r="HM103" s="160">
        <f t="shared" si="102"/>
        <v>1</v>
      </c>
      <c r="HN103" s="163">
        <f t="shared" si="103"/>
        <v>3.6805299963194699E-4</v>
      </c>
      <c r="HO103" s="164">
        <f t="shared" si="119"/>
        <v>0.7957305852042692</v>
      </c>
      <c r="HP103" s="165" t="str">
        <f t="shared" si="104"/>
        <v>Adze</v>
      </c>
      <c r="HQ103" s="159">
        <f t="shared" si="105"/>
        <v>0</v>
      </c>
      <c r="HR103" s="159">
        <f t="shared" si="106"/>
        <v>0</v>
      </c>
      <c r="HS103" s="159">
        <f t="shared" si="107"/>
        <v>0</v>
      </c>
      <c r="HT103" s="160">
        <f t="shared" si="108"/>
        <v>0</v>
      </c>
      <c r="HU103" s="160">
        <f t="shared" si="109"/>
        <v>0</v>
      </c>
      <c r="HV103" s="160">
        <f t="shared" si="110"/>
        <v>0</v>
      </c>
      <c r="HW103" s="160">
        <f t="shared" si="111"/>
        <v>0</v>
      </c>
      <c r="HX103" s="160">
        <f t="shared" si="112"/>
        <v>0</v>
      </c>
      <c r="HY103" s="140">
        <f t="shared" si="113"/>
        <v>0</v>
      </c>
      <c r="HZ103" s="160">
        <f t="shared" si="114"/>
        <v>0</v>
      </c>
      <c r="IA103" s="160">
        <f t="shared" si="115"/>
        <v>0</v>
      </c>
      <c r="IB103" s="160">
        <f t="shared" si="116"/>
        <v>0</v>
      </c>
      <c r="IC103" s="160">
        <f t="shared" si="117"/>
        <v>1</v>
      </c>
      <c r="ID103" s="166">
        <f t="shared" si="118"/>
        <v>1</v>
      </c>
      <c r="IE103" s="167">
        <f>+ID103/'Dataset 5. Summary'!P$4</f>
        <v>3.6805299963194699E-4</v>
      </c>
    </row>
    <row r="104" spans="2:239" ht="15" customHeight="1" x14ac:dyDescent="0.25">
      <c r="B104" s="141" t="s">
        <v>353</v>
      </c>
      <c r="C104" s="168" t="s">
        <v>335</v>
      </c>
      <c r="D104" s="88">
        <v>3</v>
      </c>
      <c r="E104" s="160"/>
      <c r="F104" s="161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0"/>
      <c r="CO104" s="160"/>
      <c r="CP104" s="160"/>
      <c r="CQ104" s="160"/>
      <c r="CR104" s="160"/>
      <c r="CS104" s="88"/>
      <c r="CT104" s="160"/>
      <c r="CU104" s="160"/>
      <c r="CV104" s="160"/>
      <c r="CW104" s="160"/>
      <c r="CX104" s="160"/>
      <c r="CY104" s="160"/>
      <c r="CZ104" s="161"/>
      <c r="DA104" s="88"/>
      <c r="DB104" s="160"/>
      <c r="DC104" s="160"/>
      <c r="DD104" s="160"/>
      <c r="DE104" s="160"/>
      <c r="DF104" s="160"/>
      <c r="DG104" s="160"/>
      <c r="DH104" s="160"/>
      <c r="DI104" s="160"/>
      <c r="DJ104" s="160"/>
      <c r="DK104" s="160"/>
      <c r="DL104" s="160"/>
      <c r="DM104" s="160"/>
      <c r="DN104" s="160"/>
      <c r="DO104" s="160"/>
      <c r="DP104" s="160"/>
      <c r="DQ104" s="160"/>
      <c r="DR104" s="160"/>
      <c r="DS104" s="160"/>
      <c r="DT104" s="160"/>
      <c r="DU104" s="160"/>
      <c r="DV104" s="160"/>
      <c r="DW104" s="160"/>
      <c r="DX104" s="160"/>
      <c r="DY104" s="160"/>
      <c r="DZ104" s="160"/>
      <c r="EA104" s="160"/>
      <c r="EB104" s="160"/>
      <c r="EC104" s="161"/>
      <c r="ED104" s="160"/>
      <c r="EE104" s="160"/>
      <c r="EF104" s="162"/>
      <c r="EG104" s="160"/>
      <c r="EH104" s="160"/>
      <c r="EI104" s="160"/>
      <c r="EJ104" s="160"/>
      <c r="EK104" s="160"/>
      <c r="EL104" s="160"/>
      <c r="EM104" s="160"/>
      <c r="EN104" s="160"/>
      <c r="EO104" s="160"/>
      <c r="EP104" s="88"/>
      <c r="EQ104" s="160"/>
      <c r="ER104" s="160"/>
      <c r="ES104" s="160"/>
      <c r="ET104" s="160"/>
      <c r="EU104" s="160"/>
      <c r="EV104" s="160"/>
      <c r="EW104" s="160"/>
      <c r="EX104" s="160"/>
      <c r="EY104" s="160"/>
      <c r="EZ104" s="160"/>
      <c r="FA104" s="161"/>
      <c r="FB104" s="160"/>
      <c r="FC104" s="160"/>
      <c r="FD104" s="160"/>
      <c r="FE104" s="160"/>
      <c r="FF104" s="160"/>
      <c r="FG104" s="88"/>
      <c r="FH104" s="160"/>
      <c r="FI104" s="160"/>
      <c r="FJ104" s="160"/>
      <c r="FK104" s="160"/>
      <c r="FL104" s="160"/>
      <c r="FM104" s="160"/>
      <c r="FN104" s="160"/>
      <c r="FO104" s="160"/>
      <c r="FP104" s="161"/>
      <c r="FQ104" s="88"/>
      <c r="FR104" s="160"/>
      <c r="FS104" s="160"/>
      <c r="FT104" s="160"/>
      <c r="FU104" s="160"/>
      <c r="FV104" s="160"/>
      <c r="FW104" s="160"/>
      <c r="FX104" s="160"/>
      <c r="FY104" s="161"/>
      <c r="FZ104" s="160"/>
      <c r="GA104" s="160"/>
      <c r="GB104" s="160"/>
      <c r="GC104" s="160"/>
      <c r="GD104" s="160"/>
      <c r="GE104" s="160"/>
      <c r="GF104" s="160"/>
      <c r="GG104" s="160"/>
      <c r="GH104" s="160"/>
      <c r="GI104" s="160"/>
      <c r="GJ104" s="160"/>
      <c r="GK104" s="160"/>
      <c r="GL104" s="160"/>
      <c r="GM104" s="160"/>
      <c r="GN104" s="160"/>
      <c r="GO104" s="161"/>
      <c r="GP104" s="88"/>
      <c r="GQ104" s="160"/>
      <c r="GR104" s="160"/>
      <c r="GS104" s="160"/>
      <c r="GT104" s="160"/>
      <c r="GU104" s="160"/>
      <c r="GV104" s="160"/>
      <c r="GW104" s="160"/>
      <c r="GX104" s="160"/>
      <c r="GY104" s="160"/>
      <c r="GZ104" s="160"/>
      <c r="HA104" s="160"/>
      <c r="HB104" s="160"/>
      <c r="HC104" s="160"/>
      <c r="HD104" s="160"/>
      <c r="HE104" s="160"/>
      <c r="HF104" s="160"/>
      <c r="HG104" s="160"/>
      <c r="HH104" s="160"/>
      <c r="HI104" s="160"/>
      <c r="HJ104" s="160"/>
      <c r="HK104" s="160"/>
      <c r="HL104" s="161"/>
      <c r="HM104" s="160">
        <f t="shared" si="102"/>
        <v>3</v>
      </c>
      <c r="HN104" s="163">
        <f t="shared" si="103"/>
        <v>1.1041589988958411E-3</v>
      </c>
      <c r="HO104" s="164">
        <f t="shared" si="119"/>
        <v>0.79683474420316502</v>
      </c>
      <c r="HP104" s="165" t="str">
        <f t="shared" si="104"/>
        <v>Auger</v>
      </c>
      <c r="HQ104" s="159">
        <f t="shared" si="105"/>
        <v>3</v>
      </c>
      <c r="HR104" s="159">
        <f t="shared" si="106"/>
        <v>0</v>
      </c>
      <c r="HS104" s="159">
        <f t="shared" si="107"/>
        <v>0</v>
      </c>
      <c r="HT104" s="160">
        <f t="shared" si="108"/>
        <v>3</v>
      </c>
      <c r="HU104" s="160">
        <f t="shared" si="109"/>
        <v>0</v>
      </c>
      <c r="HV104" s="160">
        <f t="shared" si="110"/>
        <v>0</v>
      </c>
      <c r="HW104" s="160">
        <f t="shared" si="111"/>
        <v>0</v>
      </c>
      <c r="HX104" s="160">
        <f t="shared" si="112"/>
        <v>0</v>
      </c>
      <c r="HY104" s="140">
        <f t="shared" si="113"/>
        <v>0</v>
      </c>
      <c r="HZ104" s="160">
        <f t="shared" si="114"/>
        <v>0</v>
      </c>
      <c r="IA104" s="160">
        <f t="shared" si="115"/>
        <v>0</v>
      </c>
      <c r="IB104" s="160">
        <f t="shared" si="116"/>
        <v>0</v>
      </c>
      <c r="IC104" s="160">
        <f t="shared" si="117"/>
        <v>0</v>
      </c>
      <c r="ID104" s="166">
        <f t="shared" si="118"/>
        <v>3</v>
      </c>
      <c r="IE104" s="167">
        <f>+ID104/'Dataset 5. Summary'!P$4</f>
        <v>1.1041589988958411E-3</v>
      </c>
    </row>
    <row r="105" spans="2:239" ht="15" customHeight="1" x14ac:dyDescent="0.25">
      <c r="B105" s="141" t="s">
        <v>353</v>
      </c>
      <c r="C105" s="168" t="s">
        <v>318</v>
      </c>
      <c r="D105" s="88">
        <v>2</v>
      </c>
      <c r="E105" s="160"/>
      <c r="F105" s="161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  <c r="CD105" s="160"/>
      <c r="CE105" s="160"/>
      <c r="CF105" s="160"/>
      <c r="CG105" s="160"/>
      <c r="CH105" s="160"/>
      <c r="CI105" s="160"/>
      <c r="CJ105" s="160"/>
      <c r="CK105" s="160"/>
      <c r="CL105" s="160"/>
      <c r="CM105" s="160"/>
      <c r="CN105" s="160"/>
      <c r="CO105" s="160"/>
      <c r="CP105" s="160"/>
      <c r="CQ105" s="160"/>
      <c r="CR105" s="160"/>
      <c r="CS105" s="88"/>
      <c r="CT105" s="160"/>
      <c r="CU105" s="160"/>
      <c r="CV105" s="160"/>
      <c r="CW105" s="160"/>
      <c r="CX105" s="160"/>
      <c r="CY105" s="160"/>
      <c r="CZ105" s="161"/>
      <c r="DA105" s="88"/>
      <c r="DB105" s="160"/>
      <c r="DC105" s="160"/>
      <c r="DD105" s="160"/>
      <c r="DE105" s="160"/>
      <c r="DF105" s="160"/>
      <c r="DG105" s="160"/>
      <c r="DH105" s="160"/>
      <c r="DI105" s="160"/>
      <c r="DJ105" s="160"/>
      <c r="DK105" s="160"/>
      <c r="DL105" s="160"/>
      <c r="DM105" s="160"/>
      <c r="DN105" s="160"/>
      <c r="DO105" s="160"/>
      <c r="DP105" s="160"/>
      <c r="DQ105" s="160"/>
      <c r="DR105" s="160"/>
      <c r="DS105" s="160"/>
      <c r="DT105" s="160"/>
      <c r="DU105" s="160"/>
      <c r="DV105" s="160"/>
      <c r="DW105" s="160"/>
      <c r="DX105" s="160"/>
      <c r="DY105" s="160"/>
      <c r="DZ105" s="160"/>
      <c r="EA105" s="160"/>
      <c r="EB105" s="160"/>
      <c r="EC105" s="161"/>
      <c r="ED105" s="160"/>
      <c r="EE105" s="160"/>
      <c r="EF105" s="162">
        <v>2</v>
      </c>
      <c r="EG105" s="160"/>
      <c r="EH105" s="160"/>
      <c r="EI105" s="160"/>
      <c r="EJ105" s="160"/>
      <c r="EK105" s="160"/>
      <c r="EL105" s="160"/>
      <c r="EM105" s="160"/>
      <c r="EN105" s="160"/>
      <c r="EO105" s="160"/>
      <c r="EP105" s="88"/>
      <c r="EQ105" s="160"/>
      <c r="ER105" s="160"/>
      <c r="ES105" s="160"/>
      <c r="ET105" s="160"/>
      <c r="EU105" s="160"/>
      <c r="EV105" s="160"/>
      <c r="EW105" s="160"/>
      <c r="EX105" s="160"/>
      <c r="EY105" s="160"/>
      <c r="EZ105" s="160"/>
      <c r="FA105" s="161"/>
      <c r="FB105" s="160"/>
      <c r="FC105" s="160"/>
      <c r="FD105" s="160"/>
      <c r="FE105" s="160"/>
      <c r="FF105" s="160"/>
      <c r="FG105" s="88"/>
      <c r="FH105" s="160"/>
      <c r="FI105" s="160"/>
      <c r="FJ105" s="160"/>
      <c r="FK105" s="160"/>
      <c r="FL105" s="160"/>
      <c r="FM105" s="160"/>
      <c r="FN105" s="160"/>
      <c r="FO105" s="160"/>
      <c r="FP105" s="161"/>
      <c r="FQ105" s="88"/>
      <c r="FR105" s="160"/>
      <c r="FS105" s="160"/>
      <c r="FT105" s="160"/>
      <c r="FU105" s="160"/>
      <c r="FV105" s="160"/>
      <c r="FW105" s="160"/>
      <c r="FX105" s="160"/>
      <c r="FY105" s="161"/>
      <c r="FZ105" s="160"/>
      <c r="GA105" s="160"/>
      <c r="GB105" s="160"/>
      <c r="GC105" s="160"/>
      <c r="GD105" s="160"/>
      <c r="GE105" s="160"/>
      <c r="GF105" s="160"/>
      <c r="GG105" s="160"/>
      <c r="GH105" s="160"/>
      <c r="GI105" s="160"/>
      <c r="GJ105" s="160"/>
      <c r="GK105" s="160"/>
      <c r="GL105" s="160"/>
      <c r="GM105" s="160"/>
      <c r="GN105" s="160"/>
      <c r="GO105" s="161"/>
      <c r="GP105" s="88"/>
      <c r="GQ105" s="160"/>
      <c r="GR105" s="160"/>
      <c r="GS105" s="160"/>
      <c r="GT105" s="160"/>
      <c r="GU105" s="160"/>
      <c r="GV105" s="160"/>
      <c r="GW105" s="160"/>
      <c r="GX105" s="160"/>
      <c r="GY105" s="160"/>
      <c r="GZ105" s="160"/>
      <c r="HA105" s="160"/>
      <c r="HB105" s="160"/>
      <c r="HC105" s="160"/>
      <c r="HD105" s="160"/>
      <c r="HE105" s="160"/>
      <c r="HF105" s="160"/>
      <c r="HG105" s="160"/>
      <c r="HH105" s="160"/>
      <c r="HI105" s="160"/>
      <c r="HJ105" s="160"/>
      <c r="HK105" s="160"/>
      <c r="HL105" s="161"/>
      <c r="HM105" s="160">
        <f t="shared" si="102"/>
        <v>4</v>
      </c>
      <c r="HN105" s="163">
        <f t="shared" si="103"/>
        <v>1.472211998527788E-3</v>
      </c>
      <c r="HO105" s="164">
        <f t="shared" si="119"/>
        <v>0.79830695620169279</v>
      </c>
      <c r="HP105" s="165" t="str">
        <f t="shared" si="104"/>
        <v>Awl</v>
      </c>
      <c r="HQ105" s="159">
        <f t="shared" si="105"/>
        <v>2</v>
      </c>
      <c r="HR105" s="159">
        <f t="shared" si="106"/>
        <v>0</v>
      </c>
      <c r="HS105" s="159">
        <f t="shared" si="107"/>
        <v>0</v>
      </c>
      <c r="HT105" s="160">
        <f t="shared" si="108"/>
        <v>2</v>
      </c>
      <c r="HU105" s="160">
        <f t="shared" si="109"/>
        <v>0</v>
      </c>
      <c r="HV105" s="160">
        <f t="shared" si="110"/>
        <v>0</v>
      </c>
      <c r="HW105" s="160">
        <f t="shared" si="111"/>
        <v>2</v>
      </c>
      <c r="HX105" s="160">
        <f t="shared" si="112"/>
        <v>0</v>
      </c>
      <c r="HY105" s="140">
        <f t="shared" si="113"/>
        <v>2</v>
      </c>
      <c r="HZ105" s="160">
        <f t="shared" si="114"/>
        <v>0</v>
      </c>
      <c r="IA105" s="160">
        <f t="shared" si="115"/>
        <v>0</v>
      </c>
      <c r="IB105" s="160">
        <f t="shared" si="116"/>
        <v>0</v>
      </c>
      <c r="IC105" s="160">
        <f t="shared" si="117"/>
        <v>0</v>
      </c>
      <c r="ID105" s="166">
        <f t="shared" si="118"/>
        <v>4</v>
      </c>
      <c r="IE105" s="167">
        <f>+ID105/'Dataset 5. Summary'!P$4</f>
        <v>1.472211998527788E-3</v>
      </c>
    </row>
    <row r="106" spans="2:239" x14ac:dyDescent="0.25">
      <c r="B106" s="141" t="s">
        <v>353</v>
      </c>
      <c r="C106" s="168" t="s">
        <v>291</v>
      </c>
      <c r="D106" s="88">
        <v>2</v>
      </c>
      <c r="E106" s="160"/>
      <c r="F106" s="161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0"/>
      <c r="CI106" s="160"/>
      <c r="CJ106" s="160"/>
      <c r="CK106" s="160"/>
      <c r="CL106" s="160"/>
      <c r="CM106" s="160"/>
      <c r="CN106" s="160"/>
      <c r="CO106" s="160"/>
      <c r="CP106" s="160"/>
      <c r="CQ106" s="160"/>
      <c r="CR106" s="160"/>
      <c r="CS106" s="88"/>
      <c r="CT106" s="160"/>
      <c r="CU106" s="160"/>
      <c r="CV106" s="160"/>
      <c r="CW106" s="160"/>
      <c r="CX106" s="160"/>
      <c r="CY106" s="160"/>
      <c r="CZ106" s="161"/>
      <c r="DA106" s="88"/>
      <c r="DB106" s="160"/>
      <c r="DC106" s="160"/>
      <c r="DD106" s="160"/>
      <c r="DE106" s="160"/>
      <c r="DF106" s="160"/>
      <c r="DG106" s="160"/>
      <c r="DH106" s="160"/>
      <c r="DI106" s="160"/>
      <c r="DJ106" s="160"/>
      <c r="DK106" s="160"/>
      <c r="DL106" s="160"/>
      <c r="DM106" s="160"/>
      <c r="DN106" s="160"/>
      <c r="DO106" s="160"/>
      <c r="DP106" s="160"/>
      <c r="DQ106" s="160"/>
      <c r="DR106" s="160"/>
      <c r="DS106" s="160"/>
      <c r="DT106" s="160"/>
      <c r="DU106" s="160"/>
      <c r="DV106" s="160"/>
      <c r="DW106" s="160"/>
      <c r="DX106" s="160"/>
      <c r="DY106" s="160"/>
      <c r="DZ106" s="160"/>
      <c r="EA106" s="160"/>
      <c r="EB106" s="160"/>
      <c r="EC106" s="161"/>
      <c r="ED106" s="160"/>
      <c r="EE106" s="160"/>
      <c r="EF106" s="162">
        <v>1</v>
      </c>
      <c r="EG106" s="160"/>
      <c r="EH106" s="160"/>
      <c r="EI106" s="160"/>
      <c r="EJ106" s="160"/>
      <c r="EK106" s="160"/>
      <c r="EL106" s="160"/>
      <c r="EM106" s="160">
        <v>2</v>
      </c>
      <c r="EN106" s="160"/>
      <c r="EO106" s="160"/>
      <c r="EP106" s="88"/>
      <c r="EQ106" s="160"/>
      <c r="ER106" s="160"/>
      <c r="ES106" s="160"/>
      <c r="ET106" s="160"/>
      <c r="EU106" s="160"/>
      <c r="EV106" s="160"/>
      <c r="EW106" s="160"/>
      <c r="EX106" s="160"/>
      <c r="EY106" s="160"/>
      <c r="EZ106" s="160"/>
      <c r="FA106" s="161"/>
      <c r="FB106" s="160"/>
      <c r="FC106" s="160"/>
      <c r="FD106" s="160"/>
      <c r="FE106" s="160"/>
      <c r="FF106" s="160"/>
      <c r="FG106" s="88"/>
      <c r="FH106" s="160"/>
      <c r="FI106" s="160"/>
      <c r="FJ106" s="160"/>
      <c r="FK106" s="160"/>
      <c r="FL106" s="160"/>
      <c r="FM106" s="160"/>
      <c r="FN106" s="160"/>
      <c r="FO106" s="160"/>
      <c r="FP106" s="161"/>
      <c r="FQ106" s="88"/>
      <c r="FR106" s="160"/>
      <c r="FS106" s="160"/>
      <c r="FT106" s="160"/>
      <c r="FU106" s="160"/>
      <c r="FV106" s="160"/>
      <c r="FW106" s="160"/>
      <c r="FX106" s="160"/>
      <c r="FY106" s="161"/>
      <c r="FZ106" s="160"/>
      <c r="GA106" s="160"/>
      <c r="GB106" s="160"/>
      <c r="GC106" s="160"/>
      <c r="GD106" s="160"/>
      <c r="GE106" s="160"/>
      <c r="GF106" s="160"/>
      <c r="GG106" s="160"/>
      <c r="GH106" s="160"/>
      <c r="GI106" s="160"/>
      <c r="GJ106" s="160"/>
      <c r="GK106" s="160"/>
      <c r="GL106" s="160"/>
      <c r="GM106" s="160"/>
      <c r="GN106" s="160"/>
      <c r="GO106" s="161"/>
      <c r="GP106" s="88"/>
      <c r="GQ106" s="160"/>
      <c r="GR106" s="160"/>
      <c r="GS106" s="160"/>
      <c r="GT106" s="160"/>
      <c r="GU106" s="160"/>
      <c r="GV106" s="160"/>
      <c r="GW106" s="160"/>
      <c r="GX106" s="160"/>
      <c r="GY106" s="160"/>
      <c r="GZ106" s="160"/>
      <c r="HA106" s="160"/>
      <c r="HB106" s="160"/>
      <c r="HC106" s="160"/>
      <c r="HD106" s="160"/>
      <c r="HE106" s="160"/>
      <c r="HF106" s="160"/>
      <c r="HG106" s="160"/>
      <c r="HH106" s="160"/>
      <c r="HI106" s="160"/>
      <c r="HJ106" s="160"/>
      <c r="HK106" s="160"/>
      <c r="HL106" s="161"/>
      <c r="HM106" s="160">
        <f t="shared" si="102"/>
        <v>5</v>
      </c>
      <c r="HN106" s="163">
        <f t="shared" si="103"/>
        <v>1.8402649981597351E-3</v>
      </c>
      <c r="HO106" s="164">
        <f t="shared" si="119"/>
        <v>0.80014722119985249</v>
      </c>
      <c r="HP106" s="165" t="str">
        <f t="shared" si="104"/>
        <v>Chisel</v>
      </c>
      <c r="HQ106" s="159">
        <f t="shared" si="105"/>
        <v>2</v>
      </c>
      <c r="HR106" s="159">
        <f t="shared" si="106"/>
        <v>0</v>
      </c>
      <c r="HS106" s="159">
        <f t="shared" si="107"/>
        <v>0</v>
      </c>
      <c r="HT106" s="160">
        <f t="shared" si="108"/>
        <v>2</v>
      </c>
      <c r="HU106" s="160">
        <f t="shared" si="109"/>
        <v>0</v>
      </c>
      <c r="HV106" s="160">
        <f t="shared" si="110"/>
        <v>0</v>
      </c>
      <c r="HW106" s="160">
        <f t="shared" si="111"/>
        <v>3</v>
      </c>
      <c r="HX106" s="160">
        <f t="shared" si="112"/>
        <v>0</v>
      </c>
      <c r="HY106" s="140">
        <f t="shared" si="113"/>
        <v>3</v>
      </c>
      <c r="HZ106" s="160">
        <f t="shared" si="114"/>
        <v>0</v>
      </c>
      <c r="IA106" s="160">
        <f t="shared" si="115"/>
        <v>0</v>
      </c>
      <c r="IB106" s="160">
        <f t="shared" si="116"/>
        <v>0</v>
      </c>
      <c r="IC106" s="160">
        <f t="shared" si="117"/>
        <v>0</v>
      </c>
      <c r="ID106" s="166">
        <f t="shared" si="118"/>
        <v>5</v>
      </c>
      <c r="IE106" s="167">
        <f>+ID106/'Dataset 5. Summary'!P$4</f>
        <v>1.8402649981597351E-3</v>
      </c>
    </row>
    <row r="107" spans="2:239" x14ac:dyDescent="0.25">
      <c r="B107" s="141" t="s">
        <v>353</v>
      </c>
      <c r="C107" s="168" t="s">
        <v>292</v>
      </c>
      <c r="D107" s="88">
        <v>1</v>
      </c>
      <c r="E107" s="160"/>
      <c r="F107" s="161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  <c r="BI107" s="160"/>
      <c r="BJ107" s="160"/>
      <c r="BK107" s="160"/>
      <c r="BL107" s="160"/>
      <c r="BM107" s="160"/>
      <c r="BN107" s="160"/>
      <c r="BO107" s="160"/>
      <c r="BP107" s="160"/>
      <c r="BQ107" s="160"/>
      <c r="BR107" s="160"/>
      <c r="BS107" s="160"/>
      <c r="BT107" s="160"/>
      <c r="BU107" s="160"/>
      <c r="BV107" s="160"/>
      <c r="BW107" s="160"/>
      <c r="BX107" s="160"/>
      <c r="BY107" s="160"/>
      <c r="BZ107" s="160"/>
      <c r="CA107" s="160"/>
      <c r="CB107" s="160"/>
      <c r="CC107" s="160"/>
      <c r="CD107" s="160"/>
      <c r="CE107" s="160"/>
      <c r="CF107" s="160"/>
      <c r="CG107" s="160"/>
      <c r="CH107" s="160"/>
      <c r="CI107" s="160"/>
      <c r="CJ107" s="160"/>
      <c r="CK107" s="160"/>
      <c r="CL107" s="160"/>
      <c r="CM107" s="160"/>
      <c r="CN107" s="160"/>
      <c r="CO107" s="160"/>
      <c r="CP107" s="160"/>
      <c r="CQ107" s="160"/>
      <c r="CR107" s="160"/>
      <c r="CS107" s="88"/>
      <c r="CT107" s="160"/>
      <c r="CU107" s="160"/>
      <c r="CV107" s="160"/>
      <c r="CW107" s="160"/>
      <c r="CX107" s="160"/>
      <c r="CY107" s="160"/>
      <c r="CZ107" s="161"/>
      <c r="DA107" s="88"/>
      <c r="DB107" s="160"/>
      <c r="DC107" s="160"/>
      <c r="DD107" s="160"/>
      <c r="DE107" s="160"/>
      <c r="DF107" s="160"/>
      <c r="DG107" s="160"/>
      <c r="DH107" s="160"/>
      <c r="DI107" s="160"/>
      <c r="DJ107" s="160"/>
      <c r="DK107" s="160"/>
      <c r="DL107" s="160"/>
      <c r="DM107" s="160"/>
      <c r="DN107" s="160"/>
      <c r="DO107" s="160"/>
      <c r="DP107" s="160"/>
      <c r="DQ107" s="160"/>
      <c r="DR107" s="160"/>
      <c r="DS107" s="160"/>
      <c r="DT107" s="160"/>
      <c r="DU107" s="160"/>
      <c r="DV107" s="160"/>
      <c r="DW107" s="160"/>
      <c r="DX107" s="160"/>
      <c r="DY107" s="160"/>
      <c r="DZ107" s="160"/>
      <c r="EA107" s="160"/>
      <c r="EB107" s="160"/>
      <c r="EC107" s="161"/>
      <c r="ED107" s="160"/>
      <c r="EE107" s="160"/>
      <c r="EF107" s="162"/>
      <c r="EG107" s="160"/>
      <c r="EH107" s="160"/>
      <c r="EI107" s="160"/>
      <c r="EJ107" s="160"/>
      <c r="EK107" s="160"/>
      <c r="EL107" s="160"/>
      <c r="EM107" s="160">
        <v>1</v>
      </c>
      <c r="EN107" s="160"/>
      <c r="EO107" s="160"/>
      <c r="EP107" s="88"/>
      <c r="EQ107" s="160"/>
      <c r="ER107" s="160"/>
      <c r="ES107" s="160"/>
      <c r="ET107" s="160"/>
      <c r="EU107" s="160"/>
      <c r="EV107" s="160"/>
      <c r="EW107" s="160"/>
      <c r="EX107" s="160"/>
      <c r="EY107" s="160"/>
      <c r="EZ107" s="160"/>
      <c r="FA107" s="161"/>
      <c r="FB107" s="160"/>
      <c r="FC107" s="160"/>
      <c r="FD107" s="160"/>
      <c r="FE107" s="160"/>
      <c r="FF107" s="160"/>
      <c r="FG107" s="88"/>
      <c r="FH107" s="160"/>
      <c r="FI107" s="160"/>
      <c r="FJ107" s="160"/>
      <c r="FK107" s="160"/>
      <c r="FL107" s="160"/>
      <c r="FM107" s="160"/>
      <c r="FN107" s="160"/>
      <c r="FO107" s="160"/>
      <c r="FP107" s="161"/>
      <c r="FQ107" s="88"/>
      <c r="FR107" s="160"/>
      <c r="FS107" s="160"/>
      <c r="FT107" s="160"/>
      <c r="FU107" s="160"/>
      <c r="FV107" s="160"/>
      <c r="FW107" s="160"/>
      <c r="FX107" s="160"/>
      <c r="FY107" s="161"/>
      <c r="FZ107" s="160"/>
      <c r="GA107" s="160"/>
      <c r="GB107" s="160"/>
      <c r="GC107" s="160"/>
      <c r="GD107" s="160"/>
      <c r="GE107" s="160"/>
      <c r="GF107" s="160"/>
      <c r="GG107" s="160"/>
      <c r="GH107" s="160"/>
      <c r="GI107" s="160"/>
      <c r="GJ107" s="160"/>
      <c r="GK107" s="160"/>
      <c r="GL107" s="160"/>
      <c r="GM107" s="160"/>
      <c r="GN107" s="160"/>
      <c r="GO107" s="161"/>
      <c r="GP107" s="88"/>
      <c r="GQ107" s="160"/>
      <c r="GR107" s="160"/>
      <c r="GS107" s="160"/>
      <c r="GT107" s="160"/>
      <c r="GU107" s="160"/>
      <c r="GV107" s="160"/>
      <c r="GW107" s="160"/>
      <c r="GX107" s="160"/>
      <c r="GY107" s="160"/>
      <c r="GZ107" s="160"/>
      <c r="HA107" s="160"/>
      <c r="HB107" s="160"/>
      <c r="HC107" s="160"/>
      <c r="HD107" s="160"/>
      <c r="HE107" s="160"/>
      <c r="HF107" s="160"/>
      <c r="HG107" s="160"/>
      <c r="HH107" s="160"/>
      <c r="HI107" s="160"/>
      <c r="HJ107" s="160"/>
      <c r="HK107" s="160"/>
      <c r="HL107" s="161"/>
      <c r="HM107" s="160">
        <f t="shared" si="102"/>
        <v>2</v>
      </c>
      <c r="HN107" s="163">
        <f t="shared" si="103"/>
        <v>7.3610599926389399E-4</v>
      </c>
      <c r="HO107" s="164">
        <f t="shared" si="119"/>
        <v>0.80088332719911637</v>
      </c>
      <c r="HP107" s="165" t="str">
        <f t="shared" si="104"/>
        <v>Ferrule</v>
      </c>
      <c r="HQ107" s="159">
        <f t="shared" si="105"/>
        <v>1</v>
      </c>
      <c r="HR107" s="159">
        <f t="shared" si="106"/>
        <v>0</v>
      </c>
      <c r="HS107" s="159">
        <f t="shared" si="107"/>
        <v>0</v>
      </c>
      <c r="HT107" s="160">
        <f t="shared" si="108"/>
        <v>1</v>
      </c>
      <c r="HU107" s="160">
        <f t="shared" si="109"/>
        <v>0</v>
      </c>
      <c r="HV107" s="160">
        <f t="shared" si="110"/>
        <v>0</v>
      </c>
      <c r="HW107" s="160">
        <f t="shared" si="111"/>
        <v>1</v>
      </c>
      <c r="HX107" s="160">
        <f t="shared" si="112"/>
        <v>0</v>
      </c>
      <c r="HY107" s="140">
        <f t="shared" si="113"/>
        <v>1</v>
      </c>
      <c r="HZ107" s="160">
        <f t="shared" si="114"/>
        <v>0</v>
      </c>
      <c r="IA107" s="160">
        <f t="shared" si="115"/>
        <v>0</v>
      </c>
      <c r="IB107" s="160">
        <f t="shared" si="116"/>
        <v>0</v>
      </c>
      <c r="IC107" s="160">
        <f t="shared" si="117"/>
        <v>0</v>
      </c>
      <c r="ID107" s="166">
        <f t="shared" si="118"/>
        <v>2</v>
      </c>
      <c r="IE107" s="167">
        <f>+ID107/'Dataset 5. Summary'!P$4</f>
        <v>7.3610599926389399E-4</v>
      </c>
    </row>
    <row r="108" spans="2:239" x14ac:dyDescent="0.25">
      <c r="B108" s="141" t="s">
        <v>353</v>
      </c>
      <c r="C108" s="168" t="s">
        <v>320</v>
      </c>
      <c r="D108" s="88"/>
      <c r="E108" s="160"/>
      <c r="F108" s="161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  <c r="BI108" s="160"/>
      <c r="BJ108" s="160"/>
      <c r="BK108" s="160"/>
      <c r="BL108" s="160"/>
      <c r="BM108" s="160"/>
      <c r="BN108" s="160"/>
      <c r="BO108" s="160"/>
      <c r="BP108" s="160"/>
      <c r="BQ108" s="160"/>
      <c r="BR108" s="160"/>
      <c r="BS108" s="160"/>
      <c r="BT108" s="160"/>
      <c r="BU108" s="160"/>
      <c r="BV108" s="160"/>
      <c r="BW108" s="160"/>
      <c r="BX108" s="160"/>
      <c r="BY108" s="160"/>
      <c r="BZ108" s="160"/>
      <c r="CA108" s="160"/>
      <c r="CB108" s="160"/>
      <c r="CC108" s="160"/>
      <c r="CD108" s="160"/>
      <c r="CE108" s="160"/>
      <c r="CF108" s="160"/>
      <c r="CG108" s="160"/>
      <c r="CH108" s="160"/>
      <c r="CI108" s="160"/>
      <c r="CJ108" s="160"/>
      <c r="CK108" s="160"/>
      <c r="CL108" s="160"/>
      <c r="CM108" s="160"/>
      <c r="CN108" s="160"/>
      <c r="CO108" s="160"/>
      <c r="CP108" s="160"/>
      <c r="CQ108" s="160"/>
      <c r="CR108" s="160"/>
      <c r="CS108" s="88"/>
      <c r="CT108" s="160"/>
      <c r="CU108" s="160"/>
      <c r="CV108" s="160"/>
      <c r="CW108" s="160"/>
      <c r="CX108" s="160"/>
      <c r="CY108" s="160"/>
      <c r="CZ108" s="161"/>
      <c r="DA108" s="88"/>
      <c r="DB108" s="160"/>
      <c r="DC108" s="160"/>
      <c r="DD108" s="160"/>
      <c r="DE108" s="160"/>
      <c r="DF108" s="160"/>
      <c r="DG108" s="160"/>
      <c r="DH108" s="160"/>
      <c r="DI108" s="160"/>
      <c r="DJ108" s="160"/>
      <c r="DK108" s="160"/>
      <c r="DL108" s="160"/>
      <c r="DM108" s="160"/>
      <c r="DN108" s="160"/>
      <c r="DO108" s="160"/>
      <c r="DP108" s="160"/>
      <c r="DQ108" s="160"/>
      <c r="DR108" s="160"/>
      <c r="DS108" s="160"/>
      <c r="DT108" s="160"/>
      <c r="DU108" s="160"/>
      <c r="DV108" s="160"/>
      <c r="DW108" s="160"/>
      <c r="DX108" s="160"/>
      <c r="DY108" s="160"/>
      <c r="DZ108" s="160"/>
      <c r="EA108" s="160"/>
      <c r="EB108" s="160"/>
      <c r="EC108" s="161"/>
      <c r="ED108" s="160"/>
      <c r="EE108" s="160"/>
      <c r="EF108" s="162">
        <v>2</v>
      </c>
      <c r="EG108" s="160"/>
      <c r="EH108" s="160"/>
      <c r="EI108" s="160"/>
      <c r="EJ108" s="160"/>
      <c r="EK108" s="160"/>
      <c r="EL108" s="160"/>
      <c r="EM108" s="160"/>
      <c r="EN108" s="160"/>
      <c r="EO108" s="160"/>
      <c r="EP108" s="88"/>
      <c r="EQ108" s="160"/>
      <c r="ER108" s="160"/>
      <c r="ES108" s="160"/>
      <c r="ET108" s="160"/>
      <c r="EU108" s="160"/>
      <c r="EV108" s="160"/>
      <c r="EW108" s="160"/>
      <c r="EX108" s="160"/>
      <c r="EY108" s="160"/>
      <c r="EZ108" s="160"/>
      <c r="FA108" s="161"/>
      <c r="FB108" s="160"/>
      <c r="FC108" s="160"/>
      <c r="FD108" s="160"/>
      <c r="FE108" s="160"/>
      <c r="FF108" s="160"/>
      <c r="FG108" s="88"/>
      <c r="FH108" s="160"/>
      <c r="FI108" s="160"/>
      <c r="FJ108" s="160"/>
      <c r="FK108" s="160"/>
      <c r="FL108" s="160"/>
      <c r="FM108" s="160"/>
      <c r="FN108" s="160"/>
      <c r="FO108" s="160"/>
      <c r="FP108" s="161"/>
      <c r="FQ108" s="88"/>
      <c r="FR108" s="160"/>
      <c r="FS108" s="160"/>
      <c r="FT108" s="160"/>
      <c r="FU108" s="160"/>
      <c r="FV108" s="160"/>
      <c r="FW108" s="160"/>
      <c r="FX108" s="160"/>
      <c r="FY108" s="161"/>
      <c r="FZ108" s="160"/>
      <c r="GA108" s="160"/>
      <c r="GB108" s="160"/>
      <c r="GC108" s="160"/>
      <c r="GD108" s="160"/>
      <c r="GE108" s="160"/>
      <c r="GF108" s="160"/>
      <c r="GG108" s="160"/>
      <c r="GH108" s="160"/>
      <c r="GI108" s="160"/>
      <c r="GJ108" s="160"/>
      <c r="GK108" s="160"/>
      <c r="GL108" s="160"/>
      <c r="GM108" s="160"/>
      <c r="GN108" s="160"/>
      <c r="GO108" s="161"/>
      <c r="GP108" s="88"/>
      <c r="GQ108" s="160"/>
      <c r="GR108" s="160"/>
      <c r="GS108" s="160"/>
      <c r="GT108" s="160"/>
      <c r="GU108" s="160"/>
      <c r="GV108" s="160"/>
      <c r="GW108" s="160"/>
      <c r="GX108" s="160"/>
      <c r="GY108" s="160"/>
      <c r="GZ108" s="160"/>
      <c r="HA108" s="160"/>
      <c r="HB108" s="160"/>
      <c r="HC108" s="160"/>
      <c r="HD108" s="160"/>
      <c r="HE108" s="160"/>
      <c r="HF108" s="160"/>
      <c r="HG108" s="160"/>
      <c r="HH108" s="160"/>
      <c r="HI108" s="160"/>
      <c r="HJ108" s="160"/>
      <c r="HK108" s="160"/>
      <c r="HL108" s="161"/>
      <c r="HM108" s="160">
        <f t="shared" si="102"/>
        <v>2</v>
      </c>
      <c r="HN108" s="163">
        <f t="shared" si="103"/>
        <v>7.3610599926389399E-4</v>
      </c>
      <c r="HO108" s="164">
        <f t="shared" si="119"/>
        <v>0.80161943319838025</v>
      </c>
      <c r="HP108" s="165" t="str">
        <f t="shared" si="104"/>
        <v>Handle</v>
      </c>
      <c r="HQ108" s="159">
        <f t="shared" si="105"/>
        <v>0</v>
      </c>
      <c r="HR108" s="159">
        <f t="shared" si="106"/>
        <v>0</v>
      </c>
      <c r="HS108" s="159">
        <f t="shared" si="107"/>
        <v>0</v>
      </c>
      <c r="HT108" s="160">
        <f t="shared" si="108"/>
        <v>0</v>
      </c>
      <c r="HU108" s="160">
        <f t="shared" si="109"/>
        <v>0</v>
      </c>
      <c r="HV108" s="160">
        <f t="shared" si="110"/>
        <v>0</v>
      </c>
      <c r="HW108" s="160">
        <f t="shared" si="111"/>
        <v>2</v>
      </c>
      <c r="HX108" s="160">
        <f t="shared" si="112"/>
        <v>0</v>
      </c>
      <c r="HY108" s="140">
        <f t="shared" si="113"/>
        <v>2</v>
      </c>
      <c r="HZ108" s="160">
        <f t="shared" si="114"/>
        <v>0</v>
      </c>
      <c r="IA108" s="160">
        <f t="shared" si="115"/>
        <v>0</v>
      </c>
      <c r="IB108" s="160">
        <f t="shared" si="116"/>
        <v>0</v>
      </c>
      <c r="IC108" s="160">
        <f t="shared" si="117"/>
        <v>0</v>
      </c>
      <c r="ID108" s="166">
        <f t="shared" si="118"/>
        <v>2</v>
      </c>
      <c r="IE108" s="167">
        <f>+ID108/'Dataset 5. Summary'!P$4</f>
        <v>7.3610599926389399E-4</v>
      </c>
    </row>
    <row r="109" spans="2:239" ht="15" customHeight="1" x14ac:dyDescent="0.25">
      <c r="B109" s="141" t="s">
        <v>353</v>
      </c>
      <c r="C109" s="168" t="s">
        <v>41</v>
      </c>
      <c r="D109" s="88">
        <v>10</v>
      </c>
      <c r="E109" s="160"/>
      <c r="F109" s="161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  <c r="CD109" s="160"/>
      <c r="CE109" s="160"/>
      <c r="CF109" s="160"/>
      <c r="CG109" s="160"/>
      <c r="CH109" s="160"/>
      <c r="CI109" s="160"/>
      <c r="CJ109" s="160"/>
      <c r="CK109" s="160"/>
      <c r="CL109" s="160"/>
      <c r="CM109" s="160"/>
      <c r="CN109" s="160"/>
      <c r="CO109" s="160"/>
      <c r="CP109" s="160"/>
      <c r="CQ109" s="160"/>
      <c r="CR109" s="160"/>
      <c r="CS109" s="88"/>
      <c r="CT109" s="160"/>
      <c r="CU109" s="160"/>
      <c r="CV109" s="160"/>
      <c r="CW109" s="160"/>
      <c r="CX109" s="160"/>
      <c r="CY109" s="160"/>
      <c r="CZ109" s="161"/>
      <c r="DA109" s="88"/>
      <c r="DB109" s="160"/>
      <c r="DC109" s="160"/>
      <c r="DD109" s="160"/>
      <c r="DE109" s="160"/>
      <c r="DF109" s="160"/>
      <c r="DG109" s="160"/>
      <c r="DH109" s="160"/>
      <c r="DI109" s="160"/>
      <c r="DJ109" s="160"/>
      <c r="DK109" s="160"/>
      <c r="DL109" s="160"/>
      <c r="DM109" s="160"/>
      <c r="DN109" s="160"/>
      <c r="DO109" s="160"/>
      <c r="DP109" s="160"/>
      <c r="DQ109" s="160"/>
      <c r="DR109" s="160"/>
      <c r="DS109" s="160"/>
      <c r="DT109" s="160"/>
      <c r="DU109" s="160"/>
      <c r="DV109" s="160"/>
      <c r="DW109" s="160"/>
      <c r="DX109" s="160"/>
      <c r="DY109" s="160"/>
      <c r="DZ109" s="160"/>
      <c r="EA109" s="160"/>
      <c r="EB109" s="160"/>
      <c r="EC109" s="161"/>
      <c r="ED109" s="160"/>
      <c r="EE109" s="160"/>
      <c r="EF109" s="162">
        <v>1</v>
      </c>
      <c r="EG109" s="160"/>
      <c r="EH109" s="160"/>
      <c r="EI109" s="160"/>
      <c r="EJ109" s="160"/>
      <c r="EK109" s="160"/>
      <c r="EL109" s="160"/>
      <c r="EM109" s="160"/>
      <c r="EN109" s="160"/>
      <c r="EO109" s="160"/>
      <c r="EP109" s="88"/>
      <c r="EQ109" s="160"/>
      <c r="ER109" s="160"/>
      <c r="ES109" s="160"/>
      <c r="ET109" s="160"/>
      <c r="EU109" s="160"/>
      <c r="EV109" s="160"/>
      <c r="EW109" s="160"/>
      <c r="EX109" s="160"/>
      <c r="EY109" s="160"/>
      <c r="EZ109" s="160"/>
      <c r="FA109" s="161"/>
      <c r="FB109" s="160"/>
      <c r="FC109" s="160"/>
      <c r="FD109" s="160"/>
      <c r="FE109" s="160"/>
      <c r="FF109" s="160"/>
      <c r="FG109" s="88"/>
      <c r="FH109" s="160"/>
      <c r="FI109" s="160"/>
      <c r="FJ109" s="160"/>
      <c r="FK109" s="160"/>
      <c r="FL109" s="160"/>
      <c r="FM109" s="160"/>
      <c r="FN109" s="160"/>
      <c r="FO109" s="160"/>
      <c r="FP109" s="161"/>
      <c r="FQ109" s="88"/>
      <c r="FR109" s="160"/>
      <c r="FS109" s="160"/>
      <c r="FT109" s="160">
        <v>2</v>
      </c>
      <c r="FU109" s="160"/>
      <c r="FV109" s="160"/>
      <c r="FW109" s="160"/>
      <c r="FX109" s="160"/>
      <c r="FY109" s="161"/>
      <c r="FZ109" s="160"/>
      <c r="GA109" s="160"/>
      <c r="GB109" s="160"/>
      <c r="GC109" s="160"/>
      <c r="GD109" s="160"/>
      <c r="GE109" s="160"/>
      <c r="GF109" s="160"/>
      <c r="GG109" s="160"/>
      <c r="GH109" s="160"/>
      <c r="GI109" s="160"/>
      <c r="GJ109" s="160"/>
      <c r="GK109" s="160"/>
      <c r="GL109" s="160"/>
      <c r="GM109" s="160"/>
      <c r="GN109" s="160"/>
      <c r="GO109" s="161"/>
      <c r="GP109" s="88"/>
      <c r="GQ109" s="160"/>
      <c r="GR109" s="160"/>
      <c r="GS109" s="160"/>
      <c r="GT109" s="160"/>
      <c r="GU109" s="160"/>
      <c r="GV109" s="160"/>
      <c r="GW109" s="160"/>
      <c r="GX109" s="160"/>
      <c r="GY109" s="160"/>
      <c r="GZ109" s="160"/>
      <c r="HA109" s="160"/>
      <c r="HB109" s="160"/>
      <c r="HC109" s="160"/>
      <c r="HD109" s="160"/>
      <c r="HE109" s="160"/>
      <c r="HF109" s="160"/>
      <c r="HG109" s="160"/>
      <c r="HH109" s="160"/>
      <c r="HI109" s="160"/>
      <c r="HJ109" s="160"/>
      <c r="HK109" s="160"/>
      <c r="HL109" s="161"/>
      <c r="HM109" s="160">
        <f t="shared" si="102"/>
        <v>13</v>
      </c>
      <c r="HN109" s="163">
        <f t="shared" si="103"/>
        <v>4.7846889952153108E-3</v>
      </c>
      <c r="HO109" s="164">
        <f t="shared" si="119"/>
        <v>0.80640412219359558</v>
      </c>
      <c r="HP109" s="165" t="str">
        <f t="shared" si="104"/>
        <v>Hook</v>
      </c>
      <c r="HQ109" s="159">
        <f t="shared" si="105"/>
        <v>10</v>
      </c>
      <c r="HR109" s="159">
        <f t="shared" si="106"/>
        <v>0</v>
      </c>
      <c r="HS109" s="159">
        <f t="shared" si="107"/>
        <v>0</v>
      </c>
      <c r="HT109" s="160">
        <f t="shared" si="108"/>
        <v>10</v>
      </c>
      <c r="HU109" s="160">
        <f t="shared" si="109"/>
        <v>0</v>
      </c>
      <c r="HV109" s="160">
        <f t="shared" si="110"/>
        <v>0</v>
      </c>
      <c r="HW109" s="160">
        <f t="shared" si="111"/>
        <v>1</v>
      </c>
      <c r="HX109" s="160">
        <f t="shared" si="112"/>
        <v>0</v>
      </c>
      <c r="HY109" s="140">
        <f t="shared" si="113"/>
        <v>1</v>
      </c>
      <c r="HZ109" s="160">
        <f t="shared" si="114"/>
        <v>0</v>
      </c>
      <c r="IA109" s="160">
        <f t="shared" si="115"/>
        <v>2</v>
      </c>
      <c r="IB109" s="160">
        <f t="shared" si="116"/>
        <v>0</v>
      </c>
      <c r="IC109" s="160">
        <f t="shared" si="117"/>
        <v>0</v>
      </c>
      <c r="ID109" s="166">
        <f t="shared" si="118"/>
        <v>13</v>
      </c>
      <c r="IE109" s="167">
        <f>+ID109/'Dataset 5. Summary'!P$4</f>
        <v>4.7846889952153108E-3</v>
      </c>
    </row>
    <row r="110" spans="2:239" x14ac:dyDescent="0.25">
      <c r="B110" s="141" t="s">
        <v>353</v>
      </c>
      <c r="C110" s="159" t="s">
        <v>295</v>
      </c>
      <c r="D110" s="88">
        <v>29</v>
      </c>
      <c r="E110" s="160"/>
      <c r="F110" s="161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60"/>
      <c r="BW110" s="160"/>
      <c r="BX110" s="160"/>
      <c r="BY110" s="160"/>
      <c r="BZ110" s="160"/>
      <c r="CA110" s="160"/>
      <c r="CB110" s="160"/>
      <c r="CC110" s="160"/>
      <c r="CD110" s="160"/>
      <c r="CE110" s="160"/>
      <c r="CF110" s="160"/>
      <c r="CG110" s="160"/>
      <c r="CH110" s="160"/>
      <c r="CI110" s="160"/>
      <c r="CJ110" s="160"/>
      <c r="CK110" s="160"/>
      <c r="CL110" s="160"/>
      <c r="CM110" s="160"/>
      <c r="CN110" s="160"/>
      <c r="CO110" s="160"/>
      <c r="CP110" s="160"/>
      <c r="CQ110" s="160"/>
      <c r="CR110" s="160"/>
      <c r="CS110" s="88"/>
      <c r="CT110" s="160"/>
      <c r="CU110" s="160">
        <v>1</v>
      </c>
      <c r="CV110" s="160"/>
      <c r="CW110" s="160"/>
      <c r="CX110" s="160"/>
      <c r="CY110" s="160"/>
      <c r="CZ110" s="161"/>
      <c r="DA110" s="88"/>
      <c r="DB110" s="160"/>
      <c r="DC110" s="160"/>
      <c r="DD110" s="160"/>
      <c r="DE110" s="160"/>
      <c r="DF110" s="160"/>
      <c r="DG110" s="160"/>
      <c r="DH110" s="160"/>
      <c r="DI110" s="160"/>
      <c r="DJ110" s="160"/>
      <c r="DK110" s="160"/>
      <c r="DL110" s="160"/>
      <c r="DM110" s="160"/>
      <c r="DN110" s="160"/>
      <c r="DO110" s="160"/>
      <c r="DP110" s="160"/>
      <c r="DQ110" s="160"/>
      <c r="DR110" s="160"/>
      <c r="DS110" s="160"/>
      <c r="DT110" s="160"/>
      <c r="DU110" s="160">
        <v>1</v>
      </c>
      <c r="DV110" s="160"/>
      <c r="DW110" s="160"/>
      <c r="DX110" s="160"/>
      <c r="DY110" s="160"/>
      <c r="DZ110" s="160"/>
      <c r="EA110" s="160"/>
      <c r="EB110" s="160"/>
      <c r="EC110" s="161"/>
      <c r="ED110" s="160"/>
      <c r="EE110" s="160"/>
      <c r="EF110" s="162">
        <v>2</v>
      </c>
      <c r="EG110" s="160"/>
      <c r="EH110" s="160"/>
      <c r="EI110" s="160"/>
      <c r="EJ110" s="160"/>
      <c r="EK110" s="160"/>
      <c r="EL110" s="160"/>
      <c r="EM110" s="160">
        <v>7</v>
      </c>
      <c r="EN110" s="160"/>
      <c r="EO110" s="160"/>
      <c r="EP110" s="88"/>
      <c r="EQ110" s="160"/>
      <c r="ER110" s="160"/>
      <c r="ES110" s="160"/>
      <c r="ET110" s="160"/>
      <c r="EU110" s="160">
        <v>37</v>
      </c>
      <c r="EV110" s="160"/>
      <c r="EW110" s="160"/>
      <c r="EX110" s="160"/>
      <c r="EY110" s="160"/>
      <c r="EZ110" s="160"/>
      <c r="FA110" s="161"/>
      <c r="FB110" s="160"/>
      <c r="FC110" s="160"/>
      <c r="FD110" s="160"/>
      <c r="FE110" s="160"/>
      <c r="FF110" s="160"/>
      <c r="FG110" s="88"/>
      <c r="FH110" s="160"/>
      <c r="FI110" s="160"/>
      <c r="FJ110" s="160"/>
      <c r="FK110" s="160"/>
      <c r="FL110" s="160"/>
      <c r="FM110" s="160"/>
      <c r="FN110" s="160"/>
      <c r="FO110" s="160"/>
      <c r="FP110" s="161"/>
      <c r="FQ110" s="88"/>
      <c r="FR110" s="160"/>
      <c r="FS110" s="160"/>
      <c r="FT110" s="160"/>
      <c r="FU110" s="160"/>
      <c r="FV110" s="160"/>
      <c r="FW110" s="160"/>
      <c r="FX110" s="160"/>
      <c r="FY110" s="161"/>
      <c r="FZ110" s="160"/>
      <c r="GA110" s="160"/>
      <c r="GB110" s="160"/>
      <c r="GC110" s="160"/>
      <c r="GD110" s="160"/>
      <c r="GE110" s="160"/>
      <c r="GF110" s="160"/>
      <c r="GG110" s="160"/>
      <c r="GH110" s="160"/>
      <c r="GI110" s="160"/>
      <c r="GJ110" s="160"/>
      <c r="GK110" s="160"/>
      <c r="GL110" s="160"/>
      <c r="GM110" s="160"/>
      <c r="GN110" s="160"/>
      <c r="GO110" s="161"/>
      <c r="GP110" s="88"/>
      <c r="GQ110" s="160"/>
      <c r="GR110" s="160"/>
      <c r="GS110" s="160"/>
      <c r="GT110" s="160"/>
      <c r="GU110" s="160"/>
      <c r="GV110" s="160"/>
      <c r="GW110" s="160"/>
      <c r="GX110" s="160"/>
      <c r="GY110" s="160"/>
      <c r="GZ110" s="160"/>
      <c r="HA110" s="160"/>
      <c r="HB110" s="160"/>
      <c r="HC110" s="160"/>
      <c r="HD110" s="160"/>
      <c r="HE110" s="160"/>
      <c r="HF110" s="160"/>
      <c r="HG110" s="160"/>
      <c r="HH110" s="160"/>
      <c r="HI110" s="160"/>
      <c r="HJ110" s="160"/>
      <c r="HK110" s="160"/>
      <c r="HL110" s="161"/>
      <c r="HM110" s="160">
        <f t="shared" si="102"/>
        <v>77</v>
      </c>
      <c r="HN110" s="163">
        <f t="shared" si="103"/>
        <v>2.8340080971659919E-2</v>
      </c>
      <c r="HO110" s="164">
        <f t="shared" si="119"/>
        <v>0.83474420316525555</v>
      </c>
      <c r="HP110" s="165" t="str">
        <f t="shared" si="104"/>
        <v>Knife/blade</v>
      </c>
      <c r="HQ110" s="159">
        <f t="shared" si="105"/>
        <v>29</v>
      </c>
      <c r="HR110" s="159">
        <f t="shared" si="106"/>
        <v>0</v>
      </c>
      <c r="HS110" s="159">
        <f t="shared" si="107"/>
        <v>0</v>
      </c>
      <c r="HT110" s="160">
        <f t="shared" si="108"/>
        <v>29</v>
      </c>
      <c r="HU110" s="160">
        <f t="shared" si="109"/>
        <v>1</v>
      </c>
      <c r="HV110" s="160">
        <f t="shared" si="110"/>
        <v>1</v>
      </c>
      <c r="HW110" s="160">
        <f t="shared" si="111"/>
        <v>9</v>
      </c>
      <c r="HX110" s="160">
        <f t="shared" si="112"/>
        <v>37</v>
      </c>
      <c r="HY110" s="140">
        <f t="shared" si="113"/>
        <v>47</v>
      </c>
      <c r="HZ110" s="160">
        <f t="shared" si="114"/>
        <v>0</v>
      </c>
      <c r="IA110" s="160">
        <f t="shared" si="115"/>
        <v>0</v>
      </c>
      <c r="IB110" s="160">
        <f t="shared" si="116"/>
        <v>0</v>
      </c>
      <c r="IC110" s="160">
        <f t="shared" si="117"/>
        <v>0</v>
      </c>
      <c r="ID110" s="166">
        <f t="shared" si="118"/>
        <v>77</v>
      </c>
      <c r="IE110" s="167">
        <f>+ID110/'Dataset 5. Summary'!P$4</f>
        <v>2.8340080971659919E-2</v>
      </c>
    </row>
    <row r="111" spans="2:239" x14ac:dyDescent="0.25">
      <c r="B111" s="141" t="s">
        <v>353</v>
      </c>
      <c r="C111" s="168" t="s">
        <v>313</v>
      </c>
      <c r="D111" s="88">
        <v>2</v>
      </c>
      <c r="E111" s="160"/>
      <c r="F111" s="161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  <c r="BS111" s="160"/>
      <c r="BT111" s="160"/>
      <c r="BU111" s="160"/>
      <c r="BV111" s="160"/>
      <c r="BW111" s="160"/>
      <c r="BX111" s="160"/>
      <c r="BY111" s="160"/>
      <c r="BZ111" s="160"/>
      <c r="CA111" s="160"/>
      <c r="CB111" s="160"/>
      <c r="CC111" s="160"/>
      <c r="CD111" s="160"/>
      <c r="CE111" s="160"/>
      <c r="CF111" s="160"/>
      <c r="CG111" s="160"/>
      <c r="CH111" s="160"/>
      <c r="CI111" s="160"/>
      <c r="CJ111" s="160"/>
      <c r="CK111" s="160"/>
      <c r="CL111" s="160"/>
      <c r="CM111" s="160"/>
      <c r="CN111" s="160"/>
      <c r="CO111" s="160"/>
      <c r="CP111" s="160"/>
      <c r="CQ111" s="160"/>
      <c r="CR111" s="160"/>
      <c r="CS111" s="88"/>
      <c r="CT111" s="160"/>
      <c r="CU111" s="160"/>
      <c r="CV111" s="160"/>
      <c r="CW111" s="160"/>
      <c r="CX111" s="160"/>
      <c r="CY111" s="160"/>
      <c r="CZ111" s="161"/>
      <c r="DA111" s="88"/>
      <c r="DB111" s="160"/>
      <c r="DC111" s="160"/>
      <c r="DD111" s="160"/>
      <c r="DE111" s="160"/>
      <c r="DF111" s="160"/>
      <c r="DG111" s="160"/>
      <c r="DH111" s="160"/>
      <c r="DI111" s="160"/>
      <c r="DJ111" s="160"/>
      <c r="DK111" s="160"/>
      <c r="DL111" s="160"/>
      <c r="DM111" s="160"/>
      <c r="DN111" s="160"/>
      <c r="DO111" s="160"/>
      <c r="DP111" s="160"/>
      <c r="DQ111" s="160"/>
      <c r="DR111" s="160"/>
      <c r="DS111" s="160"/>
      <c r="DT111" s="160"/>
      <c r="DU111" s="160"/>
      <c r="DV111" s="160"/>
      <c r="DW111" s="160"/>
      <c r="DX111" s="160"/>
      <c r="DY111" s="160"/>
      <c r="DZ111" s="160"/>
      <c r="EA111" s="160"/>
      <c r="EB111" s="160"/>
      <c r="EC111" s="161"/>
      <c r="ED111" s="160"/>
      <c r="EE111" s="160"/>
      <c r="EF111" s="162"/>
      <c r="EG111" s="160"/>
      <c r="EH111" s="160"/>
      <c r="EI111" s="160"/>
      <c r="EJ111" s="160"/>
      <c r="EK111" s="160"/>
      <c r="EL111" s="160"/>
      <c r="EM111" s="160"/>
      <c r="EN111" s="160"/>
      <c r="EO111" s="160"/>
      <c r="EP111" s="88"/>
      <c r="EQ111" s="160"/>
      <c r="ER111" s="160"/>
      <c r="ES111" s="160"/>
      <c r="ET111" s="160"/>
      <c r="EU111" s="160">
        <v>3</v>
      </c>
      <c r="EV111" s="160"/>
      <c r="EW111" s="160"/>
      <c r="EX111" s="160"/>
      <c r="EY111" s="160"/>
      <c r="EZ111" s="160"/>
      <c r="FA111" s="161"/>
      <c r="FB111" s="160"/>
      <c r="FC111" s="160"/>
      <c r="FD111" s="160"/>
      <c r="FE111" s="160"/>
      <c r="FF111" s="160"/>
      <c r="FG111" s="88"/>
      <c r="FH111" s="160"/>
      <c r="FI111" s="160"/>
      <c r="FJ111" s="160"/>
      <c r="FK111" s="160"/>
      <c r="FL111" s="160"/>
      <c r="FM111" s="160"/>
      <c r="FN111" s="160"/>
      <c r="FO111" s="160"/>
      <c r="FP111" s="161"/>
      <c r="FQ111" s="88"/>
      <c r="FR111" s="160"/>
      <c r="FS111" s="160"/>
      <c r="FT111" s="160"/>
      <c r="FU111" s="160"/>
      <c r="FV111" s="160"/>
      <c r="FW111" s="160"/>
      <c r="FX111" s="160"/>
      <c r="FY111" s="161"/>
      <c r="FZ111" s="160"/>
      <c r="GA111" s="160"/>
      <c r="GB111" s="160"/>
      <c r="GC111" s="160"/>
      <c r="GD111" s="160"/>
      <c r="GE111" s="160"/>
      <c r="GF111" s="160"/>
      <c r="GG111" s="160"/>
      <c r="GH111" s="160"/>
      <c r="GI111" s="160"/>
      <c r="GJ111" s="160"/>
      <c r="GK111" s="160"/>
      <c r="GL111" s="160"/>
      <c r="GM111" s="160"/>
      <c r="GN111" s="160"/>
      <c r="GO111" s="161"/>
      <c r="GP111" s="88"/>
      <c r="GQ111" s="160"/>
      <c r="GR111" s="160"/>
      <c r="GS111" s="160"/>
      <c r="GT111" s="160"/>
      <c r="GU111" s="160"/>
      <c r="GV111" s="160"/>
      <c r="GW111" s="160"/>
      <c r="GX111" s="160"/>
      <c r="GY111" s="160"/>
      <c r="GZ111" s="160"/>
      <c r="HA111" s="160"/>
      <c r="HB111" s="160"/>
      <c r="HC111" s="160"/>
      <c r="HD111" s="160"/>
      <c r="HE111" s="160"/>
      <c r="HF111" s="160"/>
      <c r="HG111" s="160"/>
      <c r="HH111" s="160"/>
      <c r="HI111" s="160"/>
      <c r="HJ111" s="160"/>
      <c r="HK111" s="160"/>
      <c r="HL111" s="161"/>
      <c r="HM111" s="160">
        <f t="shared" si="102"/>
        <v>5</v>
      </c>
      <c r="HN111" s="163">
        <f t="shared" si="103"/>
        <v>1.8402649981597351E-3</v>
      </c>
      <c r="HO111" s="164">
        <f t="shared" si="119"/>
        <v>0.83658446816341525</v>
      </c>
      <c r="HP111" s="165" t="str">
        <f t="shared" si="104"/>
        <v>Punch</v>
      </c>
      <c r="HQ111" s="159">
        <f t="shared" si="105"/>
        <v>2</v>
      </c>
      <c r="HR111" s="159">
        <f t="shared" si="106"/>
        <v>0</v>
      </c>
      <c r="HS111" s="159">
        <f t="shared" si="107"/>
        <v>0</v>
      </c>
      <c r="HT111" s="160">
        <f t="shared" si="108"/>
        <v>2</v>
      </c>
      <c r="HU111" s="160">
        <f t="shared" si="109"/>
        <v>0</v>
      </c>
      <c r="HV111" s="160">
        <f t="shared" si="110"/>
        <v>0</v>
      </c>
      <c r="HW111" s="160">
        <f t="shared" si="111"/>
        <v>0</v>
      </c>
      <c r="HX111" s="160">
        <f t="shared" si="112"/>
        <v>3</v>
      </c>
      <c r="HY111" s="140">
        <f t="shared" si="113"/>
        <v>3</v>
      </c>
      <c r="HZ111" s="160">
        <f t="shared" si="114"/>
        <v>0</v>
      </c>
      <c r="IA111" s="160">
        <f t="shared" si="115"/>
        <v>0</v>
      </c>
      <c r="IB111" s="160">
        <f t="shared" si="116"/>
        <v>0</v>
      </c>
      <c r="IC111" s="160">
        <f t="shared" si="117"/>
        <v>0</v>
      </c>
      <c r="ID111" s="166">
        <f t="shared" si="118"/>
        <v>5</v>
      </c>
      <c r="IE111" s="167">
        <f>+ID111/'Dataset 5. Summary'!P$4</f>
        <v>1.8402649981597351E-3</v>
      </c>
    </row>
    <row r="112" spans="2:239" x14ac:dyDescent="0.25">
      <c r="B112" s="141" t="s">
        <v>353</v>
      </c>
      <c r="C112" s="159" t="s">
        <v>132</v>
      </c>
      <c r="D112" s="88">
        <v>1</v>
      </c>
      <c r="E112" s="160"/>
      <c r="F112" s="161"/>
      <c r="G112" s="160"/>
      <c r="H112" s="160"/>
      <c r="I112" s="160"/>
      <c r="J112" s="160"/>
      <c r="K112" s="160">
        <v>3</v>
      </c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  <c r="CD112" s="160"/>
      <c r="CE112" s="160"/>
      <c r="CF112" s="160"/>
      <c r="CG112" s="160"/>
      <c r="CH112" s="160"/>
      <c r="CI112" s="160"/>
      <c r="CJ112" s="160"/>
      <c r="CK112" s="160"/>
      <c r="CL112" s="160"/>
      <c r="CM112" s="160"/>
      <c r="CN112" s="160"/>
      <c r="CO112" s="160"/>
      <c r="CP112" s="160"/>
      <c r="CQ112" s="160"/>
      <c r="CR112" s="160"/>
      <c r="CS112" s="88"/>
      <c r="CT112" s="160"/>
      <c r="CU112" s="160"/>
      <c r="CV112" s="160"/>
      <c r="CW112" s="160"/>
      <c r="CX112" s="160"/>
      <c r="CY112" s="160"/>
      <c r="CZ112" s="161"/>
      <c r="DA112" s="88"/>
      <c r="DB112" s="160"/>
      <c r="DC112" s="160"/>
      <c r="DD112" s="160"/>
      <c r="DE112" s="160"/>
      <c r="DF112" s="160"/>
      <c r="DG112" s="160"/>
      <c r="DH112" s="160"/>
      <c r="DI112" s="160"/>
      <c r="DJ112" s="160"/>
      <c r="DK112" s="160"/>
      <c r="DL112" s="160"/>
      <c r="DM112" s="160"/>
      <c r="DN112" s="160"/>
      <c r="DO112" s="160"/>
      <c r="DP112" s="160"/>
      <c r="DQ112" s="160"/>
      <c r="DR112" s="160"/>
      <c r="DS112" s="160"/>
      <c r="DT112" s="160"/>
      <c r="DU112" s="160"/>
      <c r="DV112" s="160"/>
      <c r="DW112" s="160"/>
      <c r="DX112" s="160"/>
      <c r="DY112" s="160"/>
      <c r="DZ112" s="160"/>
      <c r="EA112" s="160"/>
      <c r="EB112" s="160"/>
      <c r="EC112" s="161"/>
      <c r="ED112" s="160"/>
      <c r="EE112" s="160"/>
      <c r="EF112" s="162"/>
      <c r="EG112" s="160"/>
      <c r="EH112" s="160"/>
      <c r="EI112" s="160"/>
      <c r="EJ112" s="160"/>
      <c r="EK112" s="160"/>
      <c r="EL112" s="160"/>
      <c r="EM112" s="160"/>
      <c r="EN112" s="160"/>
      <c r="EO112" s="160"/>
      <c r="EP112" s="88"/>
      <c r="EQ112" s="160"/>
      <c r="ER112" s="160"/>
      <c r="ES112" s="160"/>
      <c r="ET112" s="160"/>
      <c r="EU112" s="160"/>
      <c r="EV112" s="160"/>
      <c r="EW112" s="160"/>
      <c r="EX112" s="160"/>
      <c r="EY112" s="160"/>
      <c r="EZ112" s="160"/>
      <c r="FA112" s="161"/>
      <c r="FB112" s="160"/>
      <c r="FC112" s="160"/>
      <c r="FD112" s="160"/>
      <c r="FE112" s="160"/>
      <c r="FF112" s="160"/>
      <c r="FG112" s="88"/>
      <c r="FH112" s="160"/>
      <c r="FI112" s="160"/>
      <c r="FJ112" s="160"/>
      <c r="FK112" s="160"/>
      <c r="FL112" s="160"/>
      <c r="FM112" s="160"/>
      <c r="FN112" s="160"/>
      <c r="FO112" s="160"/>
      <c r="FP112" s="161"/>
      <c r="FQ112" s="88"/>
      <c r="FR112" s="160"/>
      <c r="FS112" s="160"/>
      <c r="FT112" s="160"/>
      <c r="FU112" s="160"/>
      <c r="FV112" s="160"/>
      <c r="FW112" s="160"/>
      <c r="FX112" s="160"/>
      <c r="FY112" s="161"/>
      <c r="FZ112" s="160"/>
      <c r="GA112" s="160"/>
      <c r="GB112" s="160"/>
      <c r="GC112" s="160"/>
      <c r="GD112" s="160"/>
      <c r="GE112" s="160"/>
      <c r="GF112" s="160"/>
      <c r="GG112" s="160"/>
      <c r="GH112" s="160"/>
      <c r="GI112" s="160"/>
      <c r="GJ112" s="160"/>
      <c r="GK112" s="160"/>
      <c r="GL112" s="160"/>
      <c r="GM112" s="160"/>
      <c r="GN112" s="160"/>
      <c r="GO112" s="161"/>
      <c r="GP112" s="88"/>
      <c r="GQ112" s="160"/>
      <c r="GR112" s="160">
        <v>2</v>
      </c>
      <c r="GS112" s="160"/>
      <c r="GT112" s="160"/>
      <c r="GU112" s="160"/>
      <c r="GV112" s="160">
        <v>2</v>
      </c>
      <c r="GW112" s="160"/>
      <c r="GX112" s="160"/>
      <c r="GY112" s="160"/>
      <c r="GZ112" s="160"/>
      <c r="HA112" s="160"/>
      <c r="HB112" s="160"/>
      <c r="HC112" s="160"/>
      <c r="HD112" s="160">
        <v>3</v>
      </c>
      <c r="HE112" s="160"/>
      <c r="HF112" s="160"/>
      <c r="HG112" s="160"/>
      <c r="HH112" s="160"/>
      <c r="HI112" s="160"/>
      <c r="HJ112" s="160"/>
      <c r="HK112" s="160"/>
      <c r="HL112" s="161"/>
      <c r="HM112" s="160">
        <f t="shared" si="102"/>
        <v>11</v>
      </c>
      <c r="HN112" s="163">
        <f t="shared" si="103"/>
        <v>4.048582995951417E-3</v>
      </c>
      <c r="HO112" s="164">
        <f t="shared" si="119"/>
        <v>0.84063305115936671</v>
      </c>
      <c r="HP112" s="165" t="str">
        <f t="shared" si="104"/>
        <v>Ring</v>
      </c>
      <c r="HQ112" s="159">
        <f t="shared" si="105"/>
        <v>1</v>
      </c>
      <c r="HR112" s="159">
        <f t="shared" si="106"/>
        <v>0</v>
      </c>
      <c r="HS112" s="159">
        <f t="shared" si="107"/>
        <v>3</v>
      </c>
      <c r="HT112" s="160">
        <f t="shared" si="108"/>
        <v>4</v>
      </c>
      <c r="HU112" s="160">
        <f t="shared" si="109"/>
        <v>0</v>
      </c>
      <c r="HV112" s="160">
        <f t="shared" si="110"/>
        <v>0</v>
      </c>
      <c r="HW112" s="160">
        <f t="shared" si="111"/>
        <v>0</v>
      </c>
      <c r="HX112" s="160">
        <f t="shared" si="112"/>
        <v>0</v>
      </c>
      <c r="HY112" s="140">
        <f t="shared" si="113"/>
        <v>0</v>
      </c>
      <c r="HZ112" s="160">
        <f t="shared" si="114"/>
        <v>0</v>
      </c>
      <c r="IA112" s="160">
        <f t="shared" si="115"/>
        <v>0</v>
      </c>
      <c r="IB112" s="160">
        <f t="shared" si="116"/>
        <v>0</v>
      </c>
      <c r="IC112" s="160">
        <f t="shared" si="117"/>
        <v>7</v>
      </c>
      <c r="ID112" s="166">
        <f t="shared" si="118"/>
        <v>11</v>
      </c>
      <c r="IE112" s="167">
        <f>+ID112/'Dataset 5. Summary'!P$4</f>
        <v>4.048582995951417E-3</v>
      </c>
    </row>
    <row r="113" spans="2:239" x14ac:dyDescent="0.25">
      <c r="B113" s="141" t="s">
        <v>353</v>
      </c>
      <c r="C113" s="159" t="s">
        <v>336</v>
      </c>
      <c r="D113" s="88">
        <v>3</v>
      </c>
      <c r="E113" s="160"/>
      <c r="F113" s="161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  <c r="BS113" s="160"/>
      <c r="BT113" s="160"/>
      <c r="BU113" s="160"/>
      <c r="BV113" s="160"/>
      <c r="BW113" s="160"/>
      <c r="BX113" s="160"/>
      <c r="BY113" s="160"/>
      <c r="BZ113" s="160"/>
      <c r="CA113" s="160"/>
      <c r="CB113" s="160"/>
      <c r="CC113" s="160"/>
      <c r="CD113" s="160"/>
      <c r="CE113" s="160"/>
      <c r="CF113" s="160"/>
      <c r="CG113" s="160"/>
      <c r="CH113" s="160"/>
      <c r="CI113" s="160"/>
      <c r="CJ113" s="160"/>
      <c r="CK113" s="160"/>
      <c r="CL113" s="160"/>
      <c r="CM113" s="160"/>
      <c r="CN113" s="160"/>
      <c r="CO113" s="160"/>
      <c r="CP113" s="160"/>
      <c r="CQ113" s="160"/>
      <c r="CR113" s="160"/>
      <c r="CS113" s="88"/>
      <c r="CT113" s="160"/>
      <c r="CU113" s="160"/>
      <c r="CV113" s="160"/>
      <c r="CW113" s="160"/>
      <c r="CX113" s="160"/>
      <c r="CY113" s="160"/>
      <c r="CZ113" s="161"/>
      <c r="DA113" s="88"/>
      <c r="DB113" s="160"/>
      <c r="DC113" s="160"/>
      <c r="DD113" s="160"/>
      <c r="DE113" s="160"/>
      <c r="DF113" s="160"/>
      <c r="DG113" s="160"/>
      <c r="DH113" s="160"/>
      <c r="DI113" s="160"/>
      <c r="DJ113" s="160"/>
      <c r="DK113" s="160"/>
      <c r="DL113" s="160"/>
      <c r="DM113" s="160"/>
      <c r="DN113" s="160"/>
      <c r="DO113" s="160"/>
      <c r="DP113" s="160"/>
      <c r="DQ113" s="160"/>
      <c r="DR113" s="160"/>
      <c r="DS113" s="160"/>
      <c r="DT113" s="160"/>
      <c r="DU113" s="160"/>
      <c r="DV113" s="160"/>
      <c r="DW113" s="160"/>
      <c r="DX113" s="160"/>
      <c r="DY113" s="160"/>
      <c r="DZ113" s="160"/>
      <c r="EA113" s="160"/>
      <c r="EB113" s="160"/>
      <c r="EC113" s="161"/>
      <c r="ED113" s="160"/>
      <c r="EE113" s="160"/>
      <c r="EF113" s="162"/>
      <c r="EG113" s="160"/>
      <c r="EH113" s="160"/>
      <c r="EI113" s="160"/>
      <c r="EJ113" s="160"/>
      <c r="EK113" s="160"/>
      <c r="EL113" s="160"/>
      <c r="EM113" s="160"/>
      <c r="EN113" s="160"/>
      <c r="EO113" s="160"/>
      <c r="EP113" s="88"/>
      <c r="EQ113" s="160"/>
      <c r="ER113" s="160"/>
      <c r="ES113" s="160"/>
      <c r="ET113" s="160"/>
      <c r="EU113" s="160"/>
      <c r="EV113" s="160"/>
      <c r="EW113" s="160"/>
      <c r="EX113" s="160"/>
      <c r="EY113" s="160"/>
      <c r="EZ113" s="160"/>
      <c r="FA113" s="161"/>
      <c r="FB113" s="160"/>
      <c r="FC113" s="160"/>
      <c r="FD113" s="160"/>
      <c r="FE113" s="160"/>
      <c r="FF113" s="160"/>
      <c r="FG113" s="88"/>
      <c r="FH113" s="160"/>
      <c r="FI113" s="160"/>
      <c r="FJ113" s="160"/>
      <c r="FK113" s="160"/>
      <c r="FL113" s="160"/>
      <c r="FM113" s="160"/>
      <c r="FN113" s="160"/>
      <c r="FO113" s="160"/>
      <c r="FP113" s="161"/>
      <c r="FQ113" s="88"/>
      <c r="FR113" s="160"/>
      <c r="FS113" s="160"/>
      <c r="FT113" s="160"/>
      <c r="FU113" s="160"/>
      <c r="FV113" s="160"/>
      <c r="FW113" s="160"/>
      <c r="FX113" s="160"/>
      <c r="FY113" s="161"/>
      <c r="FZ113" s="160"/>
      <c r="GA113" s="160"/>
      <c r="GB113" s="160"/>
      <c r="GC113" s="160"/>
      <c r="GD113" s="160"/>
      <c r="GE113" s="160"/>
      <c r="GF113" s="160"/>
      <c r="GG113" s="160"/>
      <c r="GH113" s="160"/>
      <c r="GI113" s="160"/>
      <c r="GJ113" s="160"/>
      <c r="GK113" s="160"/>
      <c r="GL113" s="160"/>
      <c r="GM113" s="160"/>
      <c r="GN113" s="160"/>
      <c r="GO113" s="161"/>
      <c r="GP113" s="88"/>
      <c r="GQ113" s="160"/>
      <c r="GR113" s="160"/>
      <c r="GS113" s="160"/>
      <c r="GT113" s="160"/>
      <c r="GU113" s="160"/>
      <c r="GV113" s="160"/>
      <c r="GW113" s="160"/>
      <c r="GX113" s="160"/>
      <c r="GY113" s="160"/>
      <c r="GZ113" s="160"/>
      <c r="HA113" s="160"/>
      <c r="HB113" s="160"/>
      <c r="HC113" s="160"/>
      <c r="HD113" s="160"/>
      <c r="HE113" s="160"/>
      <c r="HF113" s="160"/>
      <c r="HG113" s="160"/>
      <c r="HH113" s="160"/>
      <c r="HI113" s="160"/>
      <c r="HJ113" s="160"/>
      <c r="HK113" s="160"/>
      <c r="HL113" s="161"/>
      <c r="HM113" s="160">
        <f t="shared" si="102"/>
        <v>3</v>
      </c>
      <c r="HN113" s="163">
        <f t="shared" si="103"/>
        <v>1.1041589988958411E-3</v>
      </c>
      <c r="HO113" s="164">
        <f t="shared" si="119"/>
        <v>0.84173721015826253</v>
      </c>
      <c r="HP113" s="165" t="str">
        <f t="shared" si="104"/>
        <v>Rivet</v>
      </c>
      <c r="HQ113" s="159">
        <f t="shared" si="105"/>
        <v>3</v>
      </c>
      <c r="HR113" s="159">
        <f t="shared" si="106"/>
        <v>0</v>
      </c>
      <c r="HS113" s="159">
        <f t="shared" si="107"/>
        <v>0</v>
      </c>
      <c r="HT113" s="160">
        <f t="shared" si="108"/>
        <v>3</v>
      </c>
      <c r="HU113" s="160">
        <f t="shared" si="109"/>
        <v>0</v>
      </c>
      <c r="HV113" s="160">
        <f t="shared" si="110"/>
        <v>0</v>
      </c>
      <c r="HW113" s="160">
        <f t="shared" si="111"/>
        <v>0</v>
      </c>
      <c r="HX113" s="160">
        <f t="shared" si="112"/>
        <v>0</v>
      </c>
      <c r="HY113" s="140">
        <f t="shared" si="113"/>
        <v>0</v>
      </c>
      <c r="HZ113" s="160">
        <f t="shared" si="114"/>
        <v>0</v>
      </c>
      <c r="IA113" s="160">
        <f t="shared" si="115"/>
        <v>0</v>
      </c>
      <c r="IB113" s="160">
        <f t="shared" si="116"/>
        <v>0</v>
      </c>
      <c r="IC113" s="160">
        <f t="shared" si="117"/>
        <v>0</v>
      </c>
      <c r="ID113" s="166">
        <f t="shared" si="118"/>
        <v>3</v>
      </c>
      <c r="IE113" s="167">
        <f>+ID113/'Dataset 5. Summary'!P$4</f>
        <v>1.1041589988958411E-3</v>
      </c>
    </row>
    <row r="114" spans="2:239" x14ac:dyDescent="0.25">
      <c r="B114" s="141" t="s">
        <v>353</v>
      </c>
      <c r="C114" s="168" t="s">
        <v>286</v>
      </c>
      <c r="D114" s="88"/>
      <c r="E114" s="160"/>
      <c r="F114" s="161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0"/>
      <c r="BW114" s="160"/>
      <c r="BX114" s="160"/>
      <c r="BY114" s="160"/>
      <c r="BZ114" s="160"/>
      <c r="CA114" s="160"/>
      <c r="CB114" s="160"/>
      <c r="CC114" s="160"/>
      <c r="CD114" s="160"/>
      <c r="CE114" s="160"/>
      <c r="CF114" s="160"/>
      <c r="CG114" s="160"/>
      <c r="CH114" s="160"/>
      <c r="CI114" s="160"/>
      <c r="CJ114" s="160"/>
      <c r="CK114" s="160"/>
      <c r="CL114" s="160"/>
      <c r="CM114" s="160"/>
      <c r="CN114" s="160"/>
      <c r="CO114" s="160"/>
      <c r="CP114" s="160"/>
      <c r="CQ114" s="160"/>
      <c r="CR114" s="160"/>
      <c r="CS114" s="88"/>
      <c r="CT114" s="160"/>
      <c r="CU114" s="160"/>
      <c r="CV114" s="160"/>
      <c r="CW114" s="160"/>
      <c r="CX114" s="160"/>
      <c r="CY114" s="160"/>
      <c r="CZ114" s="161"/>
      <c r="DA114" s="88"/>
      <c r="DB114" s="160"/>
      <c r="DC114" s="160"/>
      <c r="DD114" s="160"/>
      <c r="DE114" s="160"/>
      <c r="DF114" s="160"/>
      <c r="DG114" s="160"/>
      <c r="DH114" s="160"/>
      <c r="DI114" s="160"/>
      <c r="DJ114" s="160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0"/>
      <c r="EC114" s="161"/>
      <c r="ED114" s="160"/>
      <c r="EE114" s="160"/>
      <c r="EF114" s="162"/>
      <c r="EG114" s="160"/>
      <c r="EH114" s="160"/>
      <c r="EI114" s="160"/>
      <c r="EJ114" s="160"/>
      <c r="EK114" s="160"/>
      <c r="EL114" s="160"/>
      <c r="EM114" s="160"/>
      <c r="EN114" s="160"/>
      <c r="EO114" s="160"/>
      <c r="EP114" s="88"/>
      <c r="EQ114" s="160"/>
      <c r="ER114" s="160"/>
      <c r="ES114" s="160"/>
      <c r="ET114" s="160"/>
      <c r="EU114" s="160"/>
      <c r="EV114" s="160"/>
      <c r="EW114" s="160"/>
      <c r="EX114" s="160"/>
      <c r="EY114" s="160"/>
      <c r="EZ114" s="160"/>
      <c r="FA114" s="161"/>
      <c r="FB114" s="160"/>
      <c r="FC114" s="160"/>
      <c r="FD114" s="160"/>
      <c r="FE114" s="160"/>
      <c r="FF114" s="160"/>
      <c r="FG114" s="88"/>
      <c r="FH114" s="160"/>
      <c r="FI114" s="160"/>
      <c r="FJ114" s="160"/>
      <c r="FK114" s="160"/>
      <c r="FL114" s="160"/>
      <c r="FM114" s="160"/>
      <c r="FN114" s="160"/>
      <c r="FO114" s="160"/>
      <c r="FP114" s="161"/>
      <c r="FQ114" s="88"/>
      <c r="FR114" s="160"/>
      <c r="FS114" s="160"/>
      <c r="FT114" s="160">
        <v>1</v>
      </c>
      <c r="FU114" s="160"/>
      <c r="FV114" s="160"/>
      <c r="FW114" s="160"/>
      <c r="FX114" s="160"/>
      <c r="FY114" s="161"/>
      <c r="FZ114" s="160"/>
      <c r="GA114" s="160"/>
      <c r="GB114" s="160"/>
      <c r="GC114" s="160"/>
      <c r="GD114" s="160"/>
      <c r="GE114" s="160"/>
      <c r="GF114" s="160"/>
      <c r="GG114" s="160"/>
      <c r="GH114" s="160"/>
      <c r="GI114" s="160"/>
      <c r="GJ114" s="160"/>
      <c r="GK114" s="160"/>
      <c r="GL114" s="160"/>
      <c r="GM114" s="160"/>
      <c r="GN114" s="160"/>
      <c r="GO114" s="161"/>
      <c r="GP114" s="88"/>
      <c r="GQ114" s="160"/>
      <c r="GR114" s="160">
        <v>1</v>
      </c>
      <c r="GS114" s="160"/>
      <c r="GT114" s="160"/>
      <c r="GU114" s="160"/>
      <c r="GV114" s="160"/>
      <c r="GW114" s="160"/>
      <c r="GX114" s="160"/>
      <c r="GY114" s="160"/>
      <c r="GZ114" s="160"/>
      <c r="HA114" s="160"/>
      <c r="HB114" s="160"/>
      <c r="HC114" s="160"/>
      <c r="HD114" s="160"/>
      <c r="HE114" s="160"/>
      <c r="HF114" s="160"/>
      <c r="HG114" s="160"/>
      <c r="HH114" s="160"/>
      <c r="HI114" s="160"/>
      <c r="HJ114" s="160"/>
      <c r="HK114" s="160"/>
      <c r="HL114" s="161"/>
      <c r="HM114" s="160">
        <f t="shared" si="102"/>
        <v>2</v>
      </c>
      <c r="HN114" s="163">
        <f t="shared" si="103"/>
        <v>7.3610599926389399E-4</v>
      </c>
      <c r="HO114" s="164">
        <f t="shared" si="119"/>
        <v>0.84247331615752641</v>
      </c>
      <c r="HP114" s="165" t="str">
        <f t="shared" si="104"/>
        <v>Rod</v>
      </c>
      <c r="HQ114" s="159">
        <f t="shared" si="105"/>
        <v>0</v>
      </c>
      <c r="HR114" s="159">
        <f t="shared" si="106"/>
        <v>0</v>
      </c>
      <c r="HS114" s="159">
        <f t="shared" si="107"/>
        <v>0</v>
      </c>
      <c r="HT114" s="160">
        <f t="shared" si="108"/>
        <v>0</v>
      </c>
      <c r="HU114" s="160">
        <f t="shared" si="109"/>
        <v>0</v>
      </c>
      <c r="HV114" s="160">
        <f t="shared" si="110"/>
        <v>0</v>
      </c>
      <c r="HW114" s="160">
        <f t="shared" si="111"/>
        <v>0</v>
      </c>
      <c r="HX114" s="160">
        <f t="shared" si="112"/>
        <v>0</v>
      </c>
      <c r="HY114" s="140">
        <f t="shared" si="113"/>
        <v>0</v>
      </c>
      <c r="HZ114" s="160">
        <f t="shared" si="114"/>
        <v>0</v>
      </c>
      <c r="IA114" s="160">
        <f t="shared" si="115"/>
        <v>1</v>
      </c>
      <c r="IB114" s="160">
        <f t="shared" si="116"/>
        <v>0</v>
      </c>
      <c r="IC114" s="160">
        <f t="shared" si="117"/>
        <v>1</v>
      </c>
      <c r="ID114" s="166">
        <f t="shared" si="118"/>
        <v>2</v>
      </c>
      <c r="IE114" s="167">
        <f>+ID114/'Dataset 5. Summary'!P$4</f>
        <v>7.3610599926389399E-4</v>
      </c>
    </row>
    <row r="115" spans="2:239" ht="15" customHeight="1" x14ac:dyDescent="0.25">
      <c r="B115" s="141" t="s">
        <v>353</v>
      </c>
      <c r="C115" s="168" t="s">
        <v>338</v>
      </c>
      <c r="D115" s="88">
        <v>6</v>
      </c>
      <c r="E115" s="160"/>
      <c r="F115" s="161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  <c r="BI115" s="160"/>
      <c r="BJ115" s="160"/>
      <c r="BK115" s="160"/>
      <c r="BL115" s="160"/>
      <c r="BM115" s="160"/>
      <c r="BN115" s="160"/>
      <c r="BO115" s="160"/>
      <c r="BP115" s="160"/>
      <c r="BQ115" s="160"/>
      <c r="BR115" s="160"/>
      <c r="BS115" s="160"/>
      <c r="BT115" s="160"/>
      <c r="BU115" s="160"/>
      <c r="BV115" s="160"/>
      <c r="BW115" s="160"/>
      <c r="BX115" s="160"/>
      <c r="BY115" s="160"/>
      <c r="BZ115" s="160"/>
      <c r="CA115" s="160"/>
      <c r="CB115" s="160"/>
      <c r="CC115" s="160"/>
      <c r="CD115" s="160"/>
      <c r="CE115" s="160"/>
      <c r="CF115" s="160"/>
      <c r="CG115" s="160"/>
      <c r="CH115" s="160"/>
      <c r="CI115" s="160"/>
      <c r="CJ115" s="160"/>
      <c r="CK115" s="160"/>
      <c r="CL115" s="160"/>
      <c r="CM115" s="160"/>
      <c r="CN115" s="160"/>
      <c r="CO115" s="160"/>
      <c r="CP115" s="160"/>
      <c r="CQ115" s="160"/>
      <c r="CR115" s="160"/>
      <c r="CS115" s="88"/>
      <c r="CT115" s="160"/>
      <c r="CU115" s="160"/>
      <c r="CV115" s="160"/>
      <c r="CW115" s="160"/>
      <c r="CX115" s="160"/>
      <c r="CY115" s="160"/>
      <c r="CZ115" s="161"/>
      <c r="DA115" s="88"/>
      <c r="DB115" s="160"/>
      <c r="DC115" s="160"/>
      <c r="DD115" s="160"/>
      <c r="DE115" s="160"/>
      <c r="DF115" s="160"/>
      <c r="DG115" s="160"/>
      <c r="DH115" s="160"/>
      <c r="DI115" s="160"/>
      <c r="DJ115" s="160"/>
      <c r="DK115" s="160"/>
      <c r="DL115" s="160"/>
      <c r="DM115" s="160"/>
      <c r="DN115" s="160"/>
      <c r="DO115" s="160"/>
      <c r="DP115" s="160"/>
      <c r="DQ115" s="160"/>
      <c r="DR115" s="160"/>
      <c r="DS115" s="160"/>
      <c r="DT115" s="160"/>
      <c r="DU115" s="160"/>
      <c r="DV115" s="160"/>
      <c r="DW115" s="160"/>
      <c r="DX115" s="160"/>
      <c r="DY115" s="160"/>
      <c r="DZ115" s="160"/>
      <c r="EA115" s="160"/>
      <c r="EB115" s="160"/>
      <c r="EC115" s="161"/>
      <c r="ED115" s="160"/>
      <c r="EE115" s="160"/>
      <c r="EF115" s="162"/>
      <c r="EG115" s="160"/>
      <c r="EH115" s="160"/>
      <c r="EI115" s="160"/>
      <c r="EJ115" s="160"/>
      <c r="EK115" s="160"/>
      <c r="EL115" s="160"/>
      <c r="EM115" s="160"/>
      <c r="EN115" s="160"/>
      <c r="EO115" s="160"/>
      <c r="EP115" s="88"/>
      <c r="EQ115" s="160"/>
      <c r="ER115" s="160"/>
      <c r="ES115" s="160"/>
      <c r="ET115" s="160"/>
      <c r="EU115" s="160"/>
      <c r="EV115" s="160"/>
      <c r="EW115" s="160"/>
      <c r="EX115" s="160"/>
      <c r="EY115" s="160"/>
      <c r="EZ115" s="160"/>
      <c r="FA115" s="161"/>
      <c r="FB115" s="160"/>
      <c r="FC115" s="160"/>
      <c r="FD115" s="160"/>
      <c r="FE115" s="160"/>
      <c r="FF115" s="160"/>
      <c r="FG115" s="88"/>
      <c r="FH115" s="160"/>
      <c r="FI115" s="160"/>
      <c r="FJ115" s="160"/>
      <c r="FK115" s="160"/>
      <c r="FL115" s="160"/>
      <c r="FM115" s="160"/>
      <c r="FN115" s="160"/>
      <c r="FO115" s="160"/>
      <c r="FP115" s="161"/>
      <c r="FQ115" s="88"/>
      <c r="FR115" s="160"/>
      <c r="FS115" s="160"/>
      <c r="FT115" s="160"/>
      <c r="FU115" s="160"/>
      <c r="FV115" s="160"/>
      <c r="FW115" s="160"/>
      <c r="FX115" s="160"/>
      <c r="FY115" s="161"/>
      <c r="FZ115" s="160"/>
      <c r="GA115" s="160"/>
      <c r="GB115" s="160"/>
      <c r="GC115" s="160"/>
      <c r="GD115" s="160"/>
      <c r="GE115" s="160"/>
      <c r="GF115" s="160"/>
      <c r="GG115" s="160"/>
      <c r="GH115" s="160"/>
      <c r="GI115" s="160"/>
      <c r="GJ115" s="160"/>
      <c r="GK115" s="160"/>
      <c r="GL115" s="160"/>
      <c r="GM115" s="160"/>
      <c r="GN115" s="160"/>
      <c r="GO115" s="161"/>
      <c r="GP115" s="88"/>
      <c r="GQ115" s="160"/>
      <c r="GR115" s="160"/>
      <c r="GS115" s="160"/>
      <c r="GT115" s="160"/>
      <c r="GU115" s="160"/>
      <c r="GV115" s="160"/>
      <c r="GW115" s="160"/>
      <c r="GX115" s="160"/>
      <c r="GY115" s="160"/>
      <c r="GZ115" s="160"/>
      <c r="HA115" s="160"/>
      <c r="HB115" s="160"/>
      <c r="HC115" s="160"/>
      <c r="HD115" s="160"/>
      <c r="HE115" s="160"/>
      <c r="HF115" s="160"/>
      <c r="HG115" s="160"/>
      <c r="HH115" s="160"/>
      <c r="HI115" s="160"/>
      <c r="HJ115" s="160"/>
      <c r="HK115" s="160"/>
      <c r="HL115" s="161"/>
      <c r="HM115" s="160">
        <f t="shared" si="102"/>
        <v>6</v>
      </c>
      <c r="HN115" s="163">
        <f t="shared" si="103"/>
        <v>2.2083179977916822E-3</v>
      </c>
      <c r="HO115" s="164">
        <f t="shared" si="119"/>
        <v>0.84468163415531805</v>
      </c>
      <c r="HP115" s="165" t="str">
        <f t="shared" si="104"/>
        <v>Rove</v>
      </c>
      <c r="HQ115" s="159">
        <f t="shared" si="105"/>
        <v>6</v>
      </c>
      <c r="HR115" s="159">
        <f t="shared" si="106"/>
        <v>0</v>
      </c>
      <c r="HS115" s="159">
        <f t="shared" si="107"/>
        <v>0</v>
      </c>
      <c r="HT115" s="160">
        <f t="shared" si="108"/>
        <v>6</v>
      </c>
      <c r="HU115" s="160">
        <f t="shared" si="109"/>
        <v>0</v>
      </c>
      <c r="HV115" s="160">
        <f t="shared" si="110"/>
        <v>0</v>
      </c>
      <c r="HW115" s="160">
        <f t="shared" si="111"/>
        <v>0</v>
      </c>
      <c r="HX115" s="160">
        <f t="shared" si="112"/>
        <v>0</v>
      </c>
      <c r="HY115" s="140">
        <f t="shared" si="113"/>
        <v>0</v>
      </c>
      <c r="HZ115" s="160">
        <f t="shared" si="114"/>
        <v>0</v>
      </c>
      <c r="IA115" s="160">
        <f t="shared" si="115"/>
        <v>0</v>
      </c>
      <c r="IB115" s="160">
        <f t="shared" si="116"/>
        <v>0</v>
      </c>
      <c r="IC115" s="160">
        <f t="shared" si="117"/>
        <v>0</v>
      </c>
      <c r="ID115" s="166">
        <f t="shared" si="118"/>
        <v>6</v>
      </c>
      <c r="IE115" s="167">
        <f>+ID115/'Dataset 5. Summary'!P$4</f>
        <v>2.2083179977916822E-3</v>
      </c>
    </row>
    <row r="116" spans="2:239" x14ac:dyDescent="0.25">
      <c r="B116" s="141" t="s">
        <v>353</v>
      </c>
      <c r="C116" s="168" t="s">
        <v>300</v>
      </c>
      <c r="D116" s="88"/>
      <c r="E116" s="160"/>
      <c r="F116" s="161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88"/>
      <c r="CT116" s="160"/>
      <c r="CU116" s="160"/>
      <c r="CV116" s="160"/>
      <c r="CW116" s="160"/>
      <c r="CX116" s="160"/>
      <c r="CY116" s="160"/>
      <c r="CZ116" s="161"/>
      <c r="DA116" s="88"/>
      <c r="DB116" s="160"/>
      <c r="DC116" s="160"/>
      <c r="DD116" s="160"/>
      <c r="DE116" s="160"/>
      <c r="DF116" s="160"/>
      <c r="DG116" s="160"/>
      <c r="DH116" s="160"/>
      <c r="DI116" s="160"/>
      <c r="DJ116" s="160"/>
      <c r="DK116" s="160"/>
      <c r="DL116" s="160"/>
      <c r="DM116" s="160"/>
      <c r="DN116" s="160"/>
      <c r="DO116" s="160"/>
      <c r="DP116" s="160"/>
      <c r="DQ116" s="160"/>
      <c r="DR116" s="160"/>
      <c r="DS116" s="160"/>
      <c r="DT116" s="160"/>
      <c r="DU116" s="160"/>
      <c r="DV116" s="160"/>
      <c r="DW116" s="160"/>
      <c r="DX116" s="160"/>
      <c r="DY116" s="160"/>
      <c r="DZ116" s="160"/>
      <c r="EA116" s="160"/>
      <c r="EB116" s="160"/>
      <c r="EC116" s="161"/>
      <c r="ED116" s="160"/>
      <c r="EE116" s="160"/>
      <c r="EF116" s="162"/>
      <c r="EG116" s="160"/>
      <c r="EH116" s="160"/>
      <c r="EI116" s="160"/>
      <c r="EJ116" s="160"/>
      <c r="EK116" s="160"/>
      <c r="EL116" s="160"/>
      <c r="EM116" s="160">
        <v>1</v>
      </c>
      <c r="EN116" s="160"/>
      <c r="EO116" s="160"/>
      <c r="EP116" s="88"/>
      <c r="EQ116" s="160"/>
      <c r="ER116" s="160"/>
      <c r="ES116" s="160"/>
      <c r="ET116" s="160"/>
      <c r="EU116" s="160"/>
      <c r="EV116" s="160"/>
      <c r="EW116" s="160"/>
      <c r="EX116" s="160"/>
      <c r="EY116" s="160"/>
      <c r="EZ116" s="160"/>
      <c r="FA116" s="161"/>
      <c r="FB116" s="160"/>
      <c r="FC116" s="160"/>
      <c r="FD116" s="160"/>
      <c r="FE116" s="160"/>
      <c r="FF116" s="160"/>
      <c r="FG116" s="88"/>
      <c r="FH116" s="160"/>
      <c r="FI116" s="160"/>
      <c r="FJ116" s="160"/>
      <c r="FK116" s="160"/>
      <c r="FL116" s="160"/>
      <c r="FM116" s="160"/>
      <c r="FN116" s="160"/>
      <c r="FO116" s="160"/>
      <c r="FP116" s="161"/>
      <c r="FQ116" s="88"/>
      <c r="FR116" s="160"/>
      <c r="FS116" s="160"/>
      <c r="FT116" s="160"/>
      <c r="FU116" s="160"/>
      <c r="FV116" s="160"/>
      <c r="FW116" s="160"/>
      <c r="FX116" s="160"/>
      <c r="FY116" s="161"/>
      <c r="FZ116" s="160"/>
      <c r="GA116" s="160"/>
      <c r="GB116" s="160"/>
      <c r="GC116" s="160"/>
      <c r="GD116" s="160"/>
      <c r="GE116" s="160"/>
      <c r="GF116" s="160"/>
      <c r="GG116" s="160"/>
      <c r="GH116" s="160"/>
      <c r="GI116" s="160"/>
      <c r="GJ116" s="160"/>
      <c r="GK116" s="160"/>
      <c r="GL116" s="160"/>
      <c r="GM116" s="160"/>
      <c r="GN116" s="160"/>
      <c r="GO116" s="161"/>
      <c r="GP116" s="88"/>
      <c r="GQ116" s="160"/>
      <c r="GR116" s="160"/>
      <c r="GS116" s="160"/>
      <c r="GT116" s="160"/>
      <c r="GU116" s="160"/>
      <c r="GV116" s="160"/>
      <c r="GW116" s="160"/>
      <c r="GX116" s="160"/>
      <c r="GY116" s="160"/>
      <c r="GZ116" s="160"/>
      <c r="HA116" s="160"/>
      <c r="HB116" s="160"/>
      <c r="HC116" s="160"/>
      <c r="HD116" s="160"/>
      <c r="HE116" s="160"/>
      <c r="HF116" s="160"/>
      <c r="HG116" s="160"/>
      <c r="HH116" s="160"/>
      <c r="HI116" s="160"/>
      <c r="HJ116" s="160"/>
      <c r="HK116" s="160"/>
      <c r="HL116" s="161"/>
      <c r="HM116" s="160">
        <f t="shared" si="102"/>
        <v>1</v>
      </c>
      <c r="HN116" s="163">
        <f t="shared" si="103"/>
        <v>3.6805299963194699E-4</v>
      </c>
      <c r="HO116" s="164">
        <f t="shared" si="119"/>
        <v>0.84504968715494999</v>
      </c>
      <c r="HP116" s="165" t="str">
        <f t="shared" si="104"/>
        <v>Scythe</v>
      </c>
      <c r="HQ116" s="159">
        <f t="shared" si="105"/>
        <v>0</v>
      </c>
      <c r="HR116" s="159">
        <f t="shared" si="106"/>
        <v>0</v>
      </c>
      <c r="HS116" s="159">
        <f t="shared" si="107"/>
        <v>0</v>
      </c>
      <c r="HT116" s="160">
        <f t="shared" si="108"/>
        <v>0</v>
      </c>
      <c r="HU116" s="160">
        <f t="shared" si="109"/>
        <v>0</v>
      </c>
      <c r="HV116" s="160">
        <f t="shared" si="110"/>
        <v>0</v>
      </c>
      <c r="HW116" s="160">
        <f t="shared" si="111"/>
        <v>1</v>
      </c>
      <c r="HX116" s="160">
        <f t="shared" si="112"/>
        <v>0</v>
      </c>
      <c r="HY116" s="140">
        <f t="shared" si="113"/>
        <v>1</v>
      </c>
      <c r="HZ116" s="160">
        <f t="shared" si="114"/>
        <v>0</v>
      </c>
      <c r="IA116" s="160">
        <f t="shared" si="115"/>
        <v>0</v>
      </c>
      <c r="IB116" s="160">
        <f t="shared" si="116"/>
        <v>0</v>
      </c>
      <c r="IC116" s="160">
        <f t="shared" si="117"/>
        <v>0</v>
      </c>
      <c r="ID116" s="166">
        <f t="shared" si="118"/>
        <v>1</v>
      </c>
      <c r="IE116" s="167">
        <f>+ID116/'Dataset 5. Summary'!P$4</f>
        <v>3.6805299963194699E-4</v>
      </c>
    </row>
    <row r="117" spans="2:239" x14ac:dyDescent="0.25">
      <c r="B117" s="141" t="s">
        <v>353</v>
      </c>
      <c r="C117" s="160" t="s">
        <v>314</v>
      </c>
      <c r="D117" s="88"/>
      <c r="E117" s="160"/>
      <c r="F117" s="161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  <c r="BI117" s="160"/>
      <c r="BJ117" s="160"/>
      <c r="BK117" s="160"/>
      <c r="BL117" s="160"/>
      <c r="BM117" s="160"/>
      <c r="BN117" s="160"/>
      <c r="BO117" s="160"/>
      <c r="BP117" s="160"/>
      <c r="BQ117" s="160"/>
      <c r="BR117" s="160"/>
      <c r="BS117" s="160"/>
      <c r="BT117" s="160"/>
      <c r="BU117" s="160"/>
      <c r="BV117" s="160"/>
      <c r="BW117" s="160"/>
      <c r="BX117" s="160"/>
      <c r="BY117" s="160"/>
      <c r="BZ117" s="160"/>
      <c r="CA117" s="160"/>
      <c r="CB117" s="160"/>
      <c r="CC117" s="160"/>
      <c r="CD117" s="160"/>
      <c r="CE117" s="160"/>
      <c r="CF117" s="160"/>
      <c r="CG117" s="160"/>
      <c r="CH117" s="160"/>
      <c r="CI117" s="160"/>
      <c r="CJ117" s="160"/>
      <c r="CK117" s="160"/>
      <c r="CL117" s="160"/>
      <c r="CM117" s="160"/>
      <c r="CN117" s="160"/>
      <c r="CO117" s="160"/>
      <c r="CP117" s="160"/>
      <c r="CQ117" s="160"/>
      <c r="CR117" s="160"/>
      <c r="CS117" s="88"/>
      <c r="CT117" s="160"/>
      <c r="CU117" s="160"/>
      <c r="CV117" s="160"/>
      <c r="CW117" s="160"/>
      <c r="CX117" s="160"/>
      <c r="CY117" s="160"/>
      <c r="CZ117" s="161"/>
      <c r="DA117" s="88"/>
      <c r="DB117" s="160"/>
      <c r="DC117" s="160"/>
      <c r="DD117" s="160"/>
      <c r="DE117" s="160"/>
      <c r="DF117" s="160"/>
      <c r="DG117" s="160"/>
      <c r="DH117" s="160"/>
      <c r="DI117" s="160"/>
      <c r="DJ117" s="160"/>
      <c r="DK117" s="160"/>
      <c r="DL117" s="160"/>
      <c r="DM117" s="160"/>
      <c r="DN117" s="160"/>
      <c r="DO117" s="160"/>
      <c r="DP117" s="160"/>
      <c r="DQ117" s="160"/>
      <c r="DR117" s="160"/>
      <c r="DS117" s="160"/>
      <c r="DT117" s="160"/>
      <c r="DU117" s="160"/>
      <c r="DV117" s="160"/>
      <c r="DW117" s="160"/>
      <c r="DX117" s="160"/>
      <c r="DY117" s="160"/>
      <c r="DZ117" s="160"/>
      <c r="EA117" s="160"/>
      <c r="EB117" s="160"/>
      <c r="EC117" s="161"/>
      <c r="ED117" s="160"/>
      <c r="EE117" s="160"/>
      <c r="EF117" s="162"/>
      <c r="EG117" s="160"/>
      <c r="EH117" s="160"/>
      <c r="EI117" s="160"/>
      <c r="EJ117" s="160"/>
      <c r="EK117" s="160"/>
      <c r="EL117" s="160"/>
      <c r="EM117" s="160"/>
      <c r="EN117" s="160"/>
      <c r="EO117" s="160"/>
      <c r="EP117" s="88"/>
      <c r="EQ117" s="160"/>
      <c r="ER117" s="160"/>
      <c r="ES117" s="160"/>
      <c r="ET117" s="160"/>
      <c r="EU117" s="160">
        <v>1</v>
      </c>
      <c r="EV117" s="160"/>
      <c r="EW117" s="160"/>
      <c r="EX117" s="160"/>
      <c r="EY117" s="160"/>
      <c r="EZ117" s="160"/>
      <c r="FA117" s="161"/>
      <c r="FB117" s="160"/>
      <c r="FC117" s="160"/>
      <c r="FD117" s="160"/>
      <c r="FE117" s="160"/>
      <c r="FF117" s="160"/>
      <c r="FG117" s="88"/>
      <c r="FH117" s="160"/>
      <c r="FI117" s="160"/>
      <c r="FJ117" s="160"/>
      <c r="FK117" s="160"/>
      <c r="FL117" s="160"/>
      <c r="FM117" s="160"/>
      <c r="FN117" s="160"/>
      <c r="FO117" s="160"/>
      <c r="FP117" s="161"/>
      <c r="FQ117" s="88"/>
      <c r="FR117" s="160"/>
      <c r="FS117" s="160"/>
      <c r="FT117" s="160"/>
      <c r="FU117" s="160"/>
      <c r="FV117" s="160"/>
      <c r="FW117" s="160"/>
      <c r="FX117" s="160"/>
      <c r="FY117" s="161"/>
      <c r="FZ117" s="160"/>
      <c r="GA117" s="160"/>
      <c r="GB117" s="160"/>
      <c r="GC117" s="160"/>
      <c r="GD117" s="160"/>
      <c r="GE117" s="160"/>
      <c r="GF117" s="160"/>
      <c r="GG117" s="160"/>
      <c r="GH117" s="160"/>
      <c r="GI117" s="160"/>
      <c r="GJ117" s="160"/>
      <c r="GK117" s="160"/>
      <c r="GL117" s="160"/>
      <c r="GM117" s="160"/>
      <c r="GN117" s="160"/>
      <c r="GO117" s="161"/>
      <c r="GP117" s="88"/>
      <c r="GQ117" s="160"/>
      <c r="GR117" s="160"/>
      <c r="GS117" s="160"/>
      <c r="GT117" s="160"/>
      <c r="GU117" s="160"/>
      <c r="GV117" s="160"/>
      <c r="GW117" s="160"/>
      <c r="GX117" s="160"/>
      <c r="GY117" s="160"/>
      <c r="GZ117" s="160"/>
      <c r="HA117" s="160"/>
      <c r="HB117" s="160"/>
      <c r="HC117" s="160"/>
      <c r="HD117" s="160"/>
      <c r="HE117" s="160"/>
      <c r="HF117" s="160"/>
      <c r="HG117" s="160"/>
      <c r="HH117" s="160"/>
      <c r="HI117" s="160"/>
      <c r="HJ117" s="160"/>
      <c r="HK117" s="160"/>
      <c r="HL117" s="161"/>
      <c r="HM117" s="160">
        <f t="shared" si="102"/>
        <v>1</v>
      </c>
      <c r="HN117" s="163">
        <f t="shared" si="103"/>
        <v>3.6805299963194699E-4</v>
      </c>
      <c r="HO117" s="164">
        <f t="shared" si="119"/>
        <v>0.84541774015458193</v>
      </c>
      <c r="HP117" s="165" t="str">
        <f t="shared" si="104"/>
        <v>Sharpening tool</v>
      </c>
      <c r="HQ117" s="159">
        <f t="shared" si="105"/>
        <v>0</v>
      </c>
      <c r="HR117" s="159">
        <f t="shared" si="106"/>
        <v>0</v>
      </c>
      <c r="HS117" s="159">
        <f t="shared" si="107"/>
        <v>0</v>
      </c>
      <c r="HT117" s="160">
        <f t="shared" si="108"/>
        <v>0</v>
      </c>
      <c r="HU117" s="160">
        <f t="shared" si="109"/>
        <v>0</v>
      </c>
      <c r="HV117" s="160">
        <f t="shared" si="110"/>
        <v>0</v>
      </c>
      <c r="HW117" s="160">
        <f t="shared" si="111"/>
        <v>0</v>
      </c>
      <c r="HX117" s="160">
        <f t="shared" si="112"/>
        <v>1</v>
      </c>
      <c r="HY117" s="140">
        <f t="shared" si="113"/>
        <v>1</v>
      </c>
      <c r="HZ117" s="160">
        <f t="shared" si="114"/>
        <v>0</v>
      </c>
      <c r="IA117" s="160">
        <f t="shared" si="115"/>
        <v>0</v>
      </c>
      <c r="IB117" s="160">
        <f t="shared" si="116"/>
        <v>0</v>
      </c>
      <c r="IC117" s="160">
        <f t="shared" si="117"/>
        <v>0</v>
      </c>
      <c r="ID117" s="166">
        <f t="shared" si="118"/>
        <v>1</v>
      </c>
      <c r="IE117" s="167">
        <f>+ID117/'Dataset 5. Summary'!P$4</f>
        <v>3.6805299963194699E-4</v>
      </c>
    </row>
    <row r="118" spans="2:239" x14ac:dyDescent="0.25">
      <c r="B118" s="141" t="s">
        <v>353</v>
      </c>
      <c r="C118" s="160" t="s">
        <v>330</v>
      </c>
      <c r="D118" s="88"/>
      <c r="E118" s="160"/>
      <c r="F118" s="161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  <c r="BI118" s="160"/>
      <c r="BJ118" s="160"/>
      <c r="BK118" s="160"/>
      <c r="BL118" s="160"/>
      <c r="BM118" s="160"/>
      <c r="BN118" s="160"/>
      <c r="BO118" s="160"/>
      <c r="BP118" s="160"/>
      <c r="BQ118" s="160"/>
      <c r="BR118" s="160"/>
      <c r="BS118" s="160"/>
      <c r="BT118" s="160"/>
      <c r="BU118" s="160"/>
      <c r="BV118" s="160"/>
      <c r="BW118" s="160"/>
      <c r="BX118" s="160"/>
      <c r="BY118" s="160"/>
      <c r="BZ118" s="160"/>
      <c r="CA118" s="160"/>
      <c r="CB118" s="160"/>
      <c r="CC118" s="160"/>
      <c r="CD118" s="160"/>
      <c r="CE118" s="160"/>
      <c r="CF118" s="160"/>
      <c r="CG118" s="160"/>
      <c r="CH118" s="160"/>
      <c r="CI118" s="160"/>
      <c r="CJ118" s="160"/>
      <c r="CK118" s="160"/>
      <c r="CL118" s="160"/>
      <c r="CM118" s="160"/>
      <c r="CN118" s="160"/>
      <c r="CO118" s="160"/>
      <c r="CP118" s="160"/>
      <c r="CQ118" s="160"/>
      <c r="CR118" s="160"/>
      <c r="CS118" s="88"/>
      <c r="CT118" s="160"/>
      <c r="CU118" s="160"/>
      <c r="CV118" s="160"/>
      <c r="CW118" s="160"/>
      <c r="CX118" s="160"/>
      <c r="CY118" s="160"/>
      <c r="CZ118" s="161"/>
      <c r="DA118" s="88"/>
      <c r="DB118" s="160"/>
      <c r="DC118" s="160"/>
      <c r="DD118" s="160"/>
      <c r="DE118" s="160"/>
      <c r="DF118" s="160"/>
      <c r="DG118" s="160"/>
      <c r="DH118" s="160"/>
      <c r="DI118" s="160"/>
      <c r="DJ118" s="160"/>
      <c r="DK118" s="160"/>
      <c r="DL118" s="160"/>
      <c r="DM118" s="160"/>
      <c r="DN118" s="160"/>
      <c r="DO118" s="160"/>
      <c r="DP118" s="160"/>
      <c r="DQ118" s="160"/>
      <c r="DR118" s="160"/>
      <c r="DS118" s="160"/>
      <c r="DT118" s="160"/>
      <c r="DU118" s="160"/>
      <c r="DV118" s="160"/>
      <c r="DW118" s="160"/>
      <c r="DX118" s="160"/>
      <c r="DY118" s="160"/>
      <c r="DZ118" s="160"/>
      <c r="EA118" s="160"/>
      <c r="EB118" s="160"/>
      <c r="EC118" s="161"/>
      <c r="ED118" s="160"/>
      <c r="EE118" s="160"/>
      <c r="EF118" s="162"/>
      <c r="EG118" s="160"/>
      <c r="EH118" s="160"/>
      <c r="EI118" s="160"/>
      <c r="EJ118" s="160"/>
      <c r="EK118" s="160"/>
      <c r="EL118" s="160"/>
      <c r="EM118" s="160"/>
      <c r="EN118" s="160"/>
      <c r="EO118" s="160"/>
      <c r="EP118" s="88"/>
      <c r="EQ118" s="160"/>
      <c r="ER118" s="160"/>
      <c r="ES118" s="160"/>
      <c r="ET118" s="160"/>
      <c r="EU118" s="160"/>
      <c r="EV118" s="160"/>
      <c r="EW118" s="160"/>
      <c r="EX118" s="160"/>
      <c r="EY118" s="160"/>
      <c r="EZ118" s="160"/>
      <c r="FA118" s="161"/>
      <c r="FB118" s="160"/>
      <c r="FC118" s="160"/>
      <c r="FD118" s="160"/>
      <c r="FE118" s="160"/>
      <c r="FF118" s="160"/>
      <c r="FG118" s="88"/>
      <c r="FH118" s="160"/>
      <c r="FI118" s="160"/>
      <c r="FJ118" s="160"/>
      <c r="FK118" s="160"/>
      <c r="FL118" s="160"/>
      <c r="FM118" s="160"/>
      <c r="FN118" s="160"/>
      <c r="FO118" s="160"/>
      <c r="FP118" s="161"/>
      <c r="FQ118" s="88"/>
      <c r="FR118" s="160"/>
      <c r="FS118" s="160"/>
      <c r="FT118" s="160"/>
      <c r="FU118" s="160"/>
      <c r="FV118" s="160"/>
      <c r="FW118" s="160"/>
      <c r="FX118" s="160"/>
      <c r="FY118" s="161"/>
      <c r="FZ118" s="160"/>
      <c r="GA118" s="160"/>
      <c r="GB118" s="160"/>
      <c r="GC118" s="160"/>
      <c r="GD118" s="160"/>
      <c r="GE118" s="160"/>
      <c r="GF118" s="160"/>
      <c r="GG118" s="160"/>
      <c r="GH118" s="160"/>
      <c r="GI118" s="160"/>
      <c r="GJ118" s="160"/>
      <c r="GK118" s="160"/>
      <c r="GL118" s="160"/>
      <c r="GM118" s="160"/>
      <c r="GN118" s="160"/>
      <c r="GO118" s="161"/>
      <c r="GP118" s="88"/>
      <c r="GQ118" s="160"/>
      <c r="GR118" s="160">
        <v>1</v>
      </c>
      <c r="GS118" s="160"/>
      <c r="GT118" s="160"/>
      <c r="GU118" s="160"/>
      <c r="GV118" s="160"/>
      <c r="GW118" s="160"/>
      <c r="GX118" s="160"/>
      <c r="GY118" s="160"/>
      <c r="GZ118" s="160"/>
      <c r="HA118" s="160"/>
      <c r="HB118" s="160"/>
      <c r="HC118" s="160"/>
      <c r="HD118" s="160"/>
      <c r="HE118" s="160"/>
      <c r="HF118" s="160"/>
      <c r="HG118" s="160"/>
      <c r="HH118" s="160"/>
      <c r="HI118" s="160"/>
      <c r="HJ118" s="160"/>
      <c r="HK118" s="160"/>
      <c r="HL118" s="161"/>
      <c r="HM118" s="160">
        <f t="shared" si="102"/>
        <v>1</v>
      </c>
      <c r="HN118" s="163">
        <f t="shared" si="103"/>
        <v>3.6805299963194699E-4</v>
      </c>
      <c r="HO118" s="164">
        <f t="shared" si="119"/>
        <v>0.84578579315421387</v>
      </c>
      <c r="HP118" s="165" t="str">
        <f t="shared" si="104"/>
        <v>Shears</v>
      </c>
      <c r="HQ118" s="159">
        <f t="shared" si="105"/>
        <v>0</v>
      </c>
      <c r="HR118" s="159">
        <f t="shared" si="106"/>
        <v>0</v>
      </c>
      <c r="HS118" s="159">
        <f t="shared" si="107"/>
        <v>0</v>
      </c>
      <c r="HT118" s="160">
        <f t="shared" si="108"/>
        <v>0</v>
      </c>
      <c r="HU118" s="160">
        <f t="shared" si="109"/>
        <v>0</v>
      </c>
      <c r="HV118" s="160">
        <f t="shared" si="110"/>
        <v>0</v>
      </c>
      <c r="HW118" s="160">
        <f t="shared" si="111"/>
        <v>0</v>
      </c>
      <c r="HX118" s="160">
        <f t="shared" si="112"/>
        <v>0</v>
      </c>
      <c r="HY118" s="140">
        <f t="shared" si="113"/>
        <v>0</v>
      </c>
      <c r="HZ118" s="160">
        <f t="shared" si="114"/>
        <v>0</v>
      </c>
      <c r="IA118" s="160">
        <f t="shared" si="115"/>
        <v>0</v>
      </c>
      <c r="IB118" s="160">
        <f t="shared" si="116"/>
        <v>0</v>
      </c>
      <c r="IC118" s="160">
        <f t="shared" si="117"/>
        <v>1</v>
      </c>
      <c r="ID118" s="166">
        <f t="shared" si="118"/>
        <v>1</v>
      </c>
      <c r="IE118" s="167">
        <f>+ID118/'Dataset 5. Summary'!P$4</f>
        <v>3.6805299963194699E-4</v>
      </c>
    </row>
    <row r="119" spans="2:239" x14ac:dyDescent="0.25">
      <c r="B119" s="141" t="s">
        <v>353</v>
      </c>
      <c r="C119" s="168" t="s">
        <v>323</v>
      </c>
      <c r="D119" s="88"/>
      <c r="E119" s="160"/>
      <c r="F119" s="161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  <c r="BS119" s="160"/>
      <c r="BT119" s="160"/>
      <c r="BU119" s="160"/>
      <c r="BV119" s="160"/>
      <c r="BW119" s="160"/>
      <c r="BX119" s="160"/>
      <c r="BY119" s="160"/>
      <c r="BZ119" s="160"/>
      <c r="CA119" s="160"/>
      <c r="CB119" s="160"/>
      <c r="CC119" s="160"/>
      <c r="CD119" s="160"/>
      <c r="CE119" s="160"/>
      <c r="CF119" s="160"/>
      <c r="CG119" s="160"/>
      <c r="CH119" s="160"/>
      <c r="CI119" s="160"/>
      <c r="CJ119" s="160"/>
      <c r="CK119" s="160"/>
      <c r="CL119" s="160"/>
      <c r="CM119" s="160"/>
      <c r="CN119" s="160"/>
      <c r="CO119" s="160"/>
      <c r="CP119" s="160"/>
      <c r="CQ119" s="160"/>
      <c r="CR119" s="160"/>
      <c r="CS119" s="88"/>
      <c r="CT119" s="160"/>
      <c r="CU119" s="160"/>
      <c r="CV119" s="160"/>
      <c r="CW119" s="160"/>
      <c r="CX119" s="160"/>
      <c r="CY119" s="160"/>
      <c r="CZ119" s="161"/>
      <c r="DA119" s="88"/>
      <c r="DB119" s="160"/>
      <c r="DC119" s="160"/>
      <c r="DD119" s="160"/>
      <c r="DE119" s="160"/>
      <c r="DF119" s="160"/>
      <c r="DG119" s="160"/>
      <c r="DH119" s="160"/>
      <c r="DI119" s="160"/>
      <c r="DJ119" s="160"/>
      <c r="DK119" s="160"/>
      <c r="DL119" s="160"/>
      <c r="DM119" s="160"/>
      <c r="DN119" s="160"/>
      <c r="DO119" s="160"/>
      <c r="DP119" s="160"/>
      <c r="DQ119" s="160"/>
      <c r="DR119" s="160"/>
      <c r="DS119" s="160"/>
      <c r="DT119" s="160"/>
      <c r="DU119" s="160"/>
      <c r="DV119" s="160"/>
      <c r="DW119" s="160"/>
      <c r="DX119" s="160"/>
      <c r="DY119" s="160"/>
      <c r="DZ119" s="160"/>
      <c r="EA119" s="160"/>
      <c r="EB119" s="160"/>
      <c r="EC119" s="161"/>
      <c r="ED119" s="160"/>
      <c r="EE119" s="160"/>
      <c r="EF119" s="162">
        <v>1</v>
      </c>
      <c r="EG119" s="160"/>
      <c r="EH119" s="160"/>
      <c r="EI119" s="160"/>
      <c r="EJ119" s="160"/>
      <c r="EK119" s="160"/>
      <c r="EL119" s="160"/>
      <c r="EM119" s="160"/>
      <c r="EN119" s="160"/>
      <c r="EO119" s="160"/>
      <c r="EP119" s="88"/>
      <c r="EQ119" s="160"/>
      <c r="ER119" s="160"/>
      <c r="ES119" s="160"/>
      <c r="ET119" s="160"/>
      <c r="EU119" s="160"/>
      <c r="EV119" s="160"/>
      <c r="EW119" s="160"/>
      <c r="EX119" s="160"/>
      <c r="EY119" s="160"/>
      <c r="EZ119" s="160"/>
      <c r="FA119" s="161"/>
      <c r="FB119" s="160"/>
      <c r="FC119" s="160"/>
      <c r="FD119" s="160"/>
      <c r="FE119" s="160"/>
      <c r="FF119" s="160"/>
      <c r="FG119" s="88"/>
      <c r="FH119" s="160"/>
      <c r="FI119" s="160"/>
      <c r="FJ119" s="160"/>
      <c r="FK119" s="160"/>
      <c r="FL119" s="160"/>
      <c r="FM119" s="160"/>
      <c r="FN119" s="160"/>
      <c r="FO119" s="160"/>
      <c r="FP119" s="161"/>
      <c r="FQ119" s="88"/>
      <c r="FR119" s="160"/>
      <c r="FS119" s="160"/>
      <c r="FT119" s="160"/>
      <c r="FU119" s="160"/>
      <c r="FV119" s="160"/>
      <c r="FW119" s="160"/>
      <c r="FX119" s="160"/>
      <c r="FY119" s="161"/>
      <c r="FZ119" s="160"/>
      <c r="GA119" s="160"/>
      <c r="GB119" s="160"/>
      <c r="GC119" s="160"/>
      <c r="GD119" s="160"/>
      <c r="GE119" s="160"/>
      <c r="GF119" s="160"/>
      <c r="GG119" s="160"/>
      <c r="GH119" s="160"/>
      <c r="GI119" s="160"/>
      <c r="GJ119" s="160"/>
      <c r="GK119" s="160"/>
      <c r="GL119" s="160"/>
      <c r="GM119" s="160"/>
      <c r="GN119" s="160"/>
      <c r="GO119" s="161"/>
      <c r="GP119" s="88"/>
      <c r="GQ119" s="160"/>
      <c r="GR119" s="160">
        <v>1</v>
      </c>
      <c r="GS119" s="160"/>
      <c r="GT119" s="160"/>
      <c r="GU119" s="160"/>
      <c r="GV119" s="160"/>
      <c r="GW119" s="160"/>
      <c r="GX119" s="160"/>
      <c r="GY119" s="160"/>
      <c r="GZ119" s="160"/>
      <c r="HA119" s="160"/>
      <c r="HB119" s="160"/>
      <c r="HC119" s="160"/>
      <c r="HD119" s="160"/>
      <c r="HE119" s="160"/>
      <c r="HF119" s="160"/>
      <c r="HG119" s="160"/>
      <c r="HH119" s="160"/>
      <c r="HI119" s="160"/>
      <c r="HJ119" s="160"/>
      <c r="HK119" s="160"/>
      <c r="HL119" s="161"/>
      <c r="HM119" s="160">
        <f t="shared" si="102"/>
        <v>2</v>
      </c>
      <c r="HN119" s="163">
        <f t="shared" si="103"/>
        <v>7.3610599926389399E-4</v>
      </c>
      <c r="HO119" s="164">
        <f t="shared" si="119"/>
        <v>0.84652189915347775</v>
      </c>
      <c r="HP119" s="165" t="str">
        <f t="shared" si="104"/>
        <v>Spoon</v>
      </c>
      <c r="HQ119" s="159">
        <f t="shared" si="105"/>
        <v>0</v>
      </c>
      <c r="HR119" s="159">
        <f t="shared" si="106"/>
        <v>0</v>
      </c>
      <c r="HS119" s="159">
        <f t="shared" si="107"/>
        <v>0</v>
      </c>
      <c r="HT119" s="160">
        <f t="shared" si="108"/>
        <v>0</v>
      </c>
      <c r="HU119" s="160">
        <f t="shared" si="109"/>
        <v>0</v>
      </c>
      <c r="HV119" s="160">
        <f t="shared" si="110"/>
        <v>0</v>
      </c>
      <c r="HW119" s="160">
        <f t="shared" si="111"/>
        <v>1</v>
      </c>
      <c r="HX119" s="160">
        <f t="shared" si="112"/>
        <v>0</v>
      </c>
      <c r="HY119" s="140">
        <f t="shared" si="113"/>
        <v>1</v>
      </c>
      <c r="HZ119" s="160">
        <f t="shared" si="114"/>
        <v>0</v>
      </c>
      <c r="IA119" s="160">
        <f t="shared" si="115"/>
        <v>0</v>
      </c>
      <c r="IB119" s="160">
        <f t="shared" si="116"/>
        <v>0</v>
      </c>
      <c r="IC119" s="160">
        <f t="shared" si="117"/>
        <v>1</v>
      </c>
      <c r="ID119" s="166">
        <f t="shared" si="118"/>
        <v>2</v>
      </c>
      <c r="IE119" s="167">
        <f>+ID119/'Dataset 5. Summary'!P$4</f>
        <v>7.3610599926389399E-4</v>
      </c>
    </row>
    <row r="120" spans="2:239" x14ac:dyDescent="0.25">
      <c r="B120" s="141" t="s">
        <v>353</v>
      </c>
      <c r="C120" s="168" t="s">
        <v>326</v>
      </c>
      <c r="D120" s="88">
        <v>7</v>
      </c>
      <c r="E120" s="160"/>
      <c r="F120" s="161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0"/>
      <c r="CC120" s="160"/>
      <c r="CD120" s="160"/>
      <c r="CE120" s="160"/>
      <c r="CF120" s="160"/>
      <c r="CG120" s="160"/>
      <c r="CH120" s="160"/>
      <c r="CI120" s="160"/>
      <c r="CJ120" s="160"/>
      <c r="CK120" s="160"/>
      <c r="CL120" s="160"/>
      <c r="CM120" s="160"/>
      <c r="CN120" s="160"/>
      <c r="CO120" s="160"/>
      <c r="CP120" s="160"/>
      <c r="CQ120" s="160"/>
      <c r="CR120" s="160"/>
      <c r="CS120" s="88"/>
      <c r="CT120" s="160"/>
      <c r="CU120" s="160"/>
      <c r="CV120" s="160"/>
      <c r="CW120" s="160"/>
      <c r="CX120" s="160"/>
      <c r="CY120" s="160"/>
      <c r="CZ120" s="161"/>
      <c r="DA120" s="88"/>
      <c r="DB120" s="160"/>
      <c r="DC120" s="160"/>
      <c r="DD120" s="160"/>
      <c r="DE120" s="160"/>
      <c r="DF120" s="160"/>
      <c r="DG120" s="160"/>
      <c r="DH120" s="160"/>
      <c r="DI120" s="160"/>
      <c r="DJ120" s="160"/>
      <c r="DK120" s="160"/>
      <c r="DL120" s="160"/>
      <c r="DM120" s="160"/>
      <c r="DN120" s="160"/>
      <c r="DO120" s="160"/>
      <c r="DP120" s="160"/>
      <c r="DQ120" s="160"/>
      <c r="DR120" s="160"/>
      <c r="DS120" s="160"/>
      <c r="DT120" s="160"/>
      <c r="DU120" s="160"/>
      <c r="DV120" s="160"/>
      <c r="DW120" s="160"/>
      <c r="DX120" s="160"/>
      <c r="DY120" s="160"/>
      <c r="DZ120" s="160"/>
      <c r="EA120" s="160"/>
      <c r="EB120" s="160"/>
      <c r="EC120" s="161"/>
      <c r="ED120" s="160"/>
      <c r="EE120" s="160"/>
      <c r="EF120" s="162">
        <v>2</v>
      </c>
      <c r="EG120" s="160"/>
      <c r="EH120" s="160"/>
      <c r="EI120" s="160"/>
      <c r="EJ120" s="160"/>
      <c r="EK120" s="160"/>
      <c r="EL120" s="160"/>
      <c r="EM120" s="160"/>
      <c r="EN120" s="160"/>
      <c r="EO120" s="160"/>
      <c r="EP120" s="88"/>
      <c r="EQ120" s="160"/>
      <c r="ER120" s="160"/>
      <c r="ES120" s="160"/>
      <c r="ET120" s="160"/>
      <c r="EU120" s="160"/>
      <c r="EV120" s="160"/>
      <c r="EW120" s="160"/>
      <c r="EX120" s="160"/>
      <c r="EY120" s="160"/>
      <c r="EZ120" s="160"/>
      <c r="FA120" s="161"/>
      <c r="FB120" s="160"/>
      <c r="FC120" s="160"/>
      <c r="FD120" s="160"/>
      <c r="FE120" s="160"/>
      <c r="FF120" s="160"/>
      <c r="FG120" s="88"/>
      <c r="FH120" s="160"/>
      <c r="FI120" s="160"/>
      <c r="FJ120" s="160"/>
      <c r="FK120" s="160"/>
      <c r="FL120" s="160"/>
      <c r="FM120" s="160"/>
      <c r="FN120" s="160"/>
      <c r="FO120" s="160"/>
      <c r="FP120" s="161"/>
      <c r="FQ120" s="88"/>
      <c r="FR120" s="160"/>
      <c r="FS120" s="160"/>
      <c r="FT120" s="160">
        <v>1</v>
      </c>
      <c r="FU120" s="160"/>
      <c r="FV120" s="160"/>
      <c r="FW120" s="160"/>
      <c r="FX120" s="160"/>
      <c r="FY120" s="161"/>
      <c r="FZ120" s="160"/>
      <c r="GA120" s="160"/>
      <c r="GB120" s="160"/>
      <c r="GC120" s="160"/>
      <c r="GD120" s="160"/>
      <c r="GE120" s="160"/>
      <c r="GF120" s="160"/>
      <c r="GG120" s="160"/>
      <c r="GH120" s="160"/>
      <c r="GI120" s="160"/>
      <c r="GJ120" s="160"/>
      <c r="GK120" s="160"/>
      <c r="GL120" s="160"/>
      <c r="GM120" s="160"/>
      <c r="GN120" s="160"/>
      <c r="GO120" s="161"/>
      <c r="GP120" s="88"/>
      <c r="GQ120" s="160"/>
      <c r="GR120" s="160"/>
      <c r="GS120" s="160"/>
      <c r="GT120" s="160"/>
      <c r="GU120" s="160"/>
      <c r="GV120" s="160"/>
      <c r="GW120" s="160"/>
      <c r="GX120" s="160"/>
      <c r="GY120" s="160"/>
      <c r="GZ120" s="160"/>
      <c r="HA120" s="160"/>
      <c r="HB120" s="160"/>
      <c r="HC120" s="160"/>
      <c r="HD120" s="160"/>
      <c r="HE120" s="160"/>
      <c r="HF120" s="160"/>
      <c r="HG120" s="160"/>
      <c r="HH120" s="160"/>
      <c r="HI120" s="160"/>
      <c r="HJ120" s="160"/>
      <c r="HK120" s="160"/>
      <c r="HL120" s="161"/>
      <c r="HM120" s="160">
        <f t="shared" si="102"/>
        <v>10</v>
      </c>
      <c r="HN120" s="163">
        <f t="shared" si="103"/>
        <v>3.6805299963194702E-3</v>
      </c>
      <c r="HO120" s="164">
        <f t="shared" si="119"/>
        <v>0.85020242914979727</v>
      </c>
      <c r="HP120" s="165" t="str">
        <f t="shared" si="104"/>
        <v>Staple</v>
      </c>
      <c r="HQ120" s="159">
        <f t="shared" si="105"/>
        <v>7</v>
      </c>
      <c r="HR120" s="159">
        <f t="shared" si="106"/>
        <v>0</v>
      </c>
      <c r="HS120" s="159">
        <f t="shared" si="107"/>
        <v>0</v>
      </c>
      <c r="HT120" s="160">
        <f t="shared" si="108"/>
        <v>7</v>
      </c>
      <c r="HU120" s="160">
        <f t="shared" si="109"/>
        <v>0</v>
      </c>
      <c r="HV120" s="160">
        <f t="shared" si="110"/>
        <v>0</v>
      </c>
      <c r="HW120" s="160">
        <f t="shared" si="111"/>
        <v>2</v>
      </c>
      <c r="HX120" s="160">
        <f t="shared" si="112"/>
        <v>0</v>
      </c>
      <c r="HY120" s="140">
        <f t="shared" si="113"/>
        <v>2</v>
      </c>
      <c r="HZ120" s="160">
        <f t="shared" si="114"/>
        <v>0</v>
      </c>
      <c r="IA120" s="160">
        <f t="shared" si="115"/>
        <v>1</v>
      </c>
      <c r="IB120" s="160">
        <f t="shared" si="116"/>
        <v>0</v>
      </c>
      <c r="IC120" s="160">
        <f t="shared" si="117"/>
        <v>0</v>
      </c>
      <c r="ID120" s="166">
        <f t="shared" si="118"/>
        <v>10</v>
      </c>
      <c r="IE120" s="167">
        <f>+ID120/'Dataset 5. Summary'!P$4</f>
        <v>3.6805299963194702E-3</v>
      </c>
    </row>
    <row r="121" spans="2:239" ht="15" customHeight="1" x14ac:dyDescent="0.25">
      <c r="B121" s="141" t="s">
        <v>353</v>
      </c>
      <c r="C121" s="159" t="s">
        <v>173</v>
      </c>
      <c r="D121" s="88"/>
      <c r="E121" s="160"/>
      <c r="F121" s="161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  <c r="BI121" s="160"/>
      <c r="BJ121" s="160"/>
      <c r="BK121" s="160"/>
      <c r="BL121" s="160"/>
      <c r="BM121" s="160"/>
      <c r="BN121" s="160"/>
      <c r="BO121" s="160"/>
      <c r="BP121" s="160"/>
      <c r="BQ121" s="160"/>
      <c r="BR121" s="160"/>
      <c r="BS121" s="160"/>
      <c r="BT121" s="160"/>
      <c r="BU121" s="160"/>
      <c r="BV121" s="160"/>
      <c r="BW121" s="160"/>
      <c r="BX121" s="160"/>
      <c r="BY121" s="160"/>
      <c r="BZ121" s="160"/>
      <c r="CA121" s="160"/>
      <c r="CB121" s="160"/>
      <c r="CC121" s="160"/>
      <c r="CD121" s="160"/>
      <c r="CE121" s="160"/>
      <c r="CF121" s="160"/>
      <c r="CG121" s="160"/>
      <c r="CH121" s="160"/>
      <c r="CI121" s="160"/>
      <c r="CJ121" s="160"/>
      <c r="CK121" s="160"/>
      <c r="CL121" s="160"/>
      <c r="CM121" s="160"/>
      <c r="CN121" s="160"/>
      <c r="CO121" s="160"/>
      <c r="CP121" s="160"/>
      <c r="CQ121" s="160"/>
      <c r="CR121" s="160"/>
      <c r="CS121" s="88"/>
      <c r="CT121" s="160"/>
      <c r="CU121" s="160"/>
      <c r="CV121" s="160"/>
      <c r="CW121" s="160"/>
      <c r="CX121" s="160"/>
      <c r="CY121" s="160"/>
      <c r="CZ121" s="161"/>
      <c r="DA121" s="88"/>
      <c r="DB121" s="160"/>
      <c r="DC121" s="160"/>
      <c r="DD121" s="160"/>
      <c r="DE121" s="160"/>
      <c r="DF121" s="160"/>
      <c r="DG121" s="160"/>
      <c r="DH121" s="160"/>
      <c r="DI121" s="160"/>
      <c r="DJ121" s="160"/>
      <c r="DK121" s="160"/>
      <c r="DL121" s="160"/>
      <c r="DM121" s="160"/>
      <c r="DN121" s="160"/>
      <c r="DO121" s="160"/>
      <c r="DP121" s="160"/>
      <c r="DQ121" s="160"/>
      <c r="DR121" s="160"/>
      <c r="DS121" s="160"/>
      <c r="DT121" s="160"/>
      <c r="DU121" s="160"/>
      <c r="DV121" s="160"/>
      <c r="DW121" s="160"/>
      <c r="DX121" s="160"/>
      <c r="DY121" s="160"/>
      <c r="DZ121" s="160"/>
      <c r="EA121" s="160"/>
      <c r="EB121" s="160"/>
      <c r="EC121" s="161"/>
      <c r="ED121" s="160"/>
      <c r="EE121" s="160"/>
      <c r="EF121" s="162"/>
      <c r="EG121" s="160"/>
      <c r="EH121" s="160"/>
      <c r="EI121" s="160"/>
      <c r="EJ121" s="160"/>
      <c r="EK121" s="160"/>
      <c r="EL121" s="160"/>
      <c r="EM121" s="160"/>
      <c r="EN121" s="160"/>
      <c r="EO121" s="160"/>
      <c r="EP121" s="88"/>
      <c r="EQ121" s="160"/>
      <c r="ER121" s="160"/>
      <c r="ES121" s="160"/>
      <c r="ET121" s="160"/>
      <c r="EU121" s="160"/>
      <c r="EV121" s="160"/>
      <c r="EW121" s="160"/>
      <c r="EX121" s="160"/>
      <c r="EY121" s="160"/>
      <c r="EZ121" s="160"/>
      <c r="FA121" s="161"/>
      <c r="FB121" s="160"/>
      <c r="FC121" s="160"/>
      <c r="FD121" s="160"/>
      <c r="FE121" s="160"/>
      <c r="FF121" s="160"/>
      <c r="FG121" s="88"/>
      <c r="FH121" s="160"/>
      <c r="FI121" s="160"/>
      <c r="FJ121" s="160"/>
      <c r="FK121" s="160"/>
      <c r="FL121" s="160"/>
      <c r="FM121" s="160"/>
      <c r="FN121" s="160"/>
      <c r="FO121" s="160"/>
      <c r="FP121" s="161"/>
      <c r="FQ121" s="88"/>
      <c r="FR121" s="160"/>
      <c r="FS121" s="160"/>
      <c r="FT121" s="160"/>
      <c r="FU121" s="160"/>
      <c r="FV121" s="160"/>
      <c r="FW121" s="160"/>
      <c r="FX121" s="160"/>
      <c r="FY121" s="161"/>
      <c r="FZ121" s="160"/>
      <c r="GA121" s="160"/>
      <c r="GB121" s="160"/>
      <c r="GC121" s="160"/>
      <c r="GD121" s="160"/>
      <c r="GE121" s="160"/>
      <c r="GF121" s="160"/>
      <c r="GG121" s="160"/>
      <c r="GH121" s="160"/>
      <c r="GI121" s="160"/>
      <c r="GJ121" s="160"/>
      <c r="GK121" s="160"/>
      <c r="GL121" s="160"/>
      <c r="GM121" s="160"/>
      <c r="GN121" s="160"/>
      <c r="GO121" s="161"/>
      <c r="GP121" s="88"/>
      <c r="GQ121" s="160"/>
      <c r="GR121" s="160"/>
      <c r="GS121" s="160"/>
      <c r="GT121" s="160"/>
      <c r="GU121" s="160"/>
      <c r="GV121" s="160"/>
      <c r="GW121" s="160"/>
      <c r="GX121" s="160"/>
      <c r="GY121" s="160"/>
      <c r="GZ121" s="160"/>
      <c r="HA121" s="160"/>
      <c r="HB121" s="160"/>
      <c r="HC121" s="160"/>
      <c r="HD121" s="160"/>
      <c r="HE121" s="160"/>
      <c r="HF121" s="160"/>
      <c r="HG121" s="160"/>
      <c r="HH121" s="160"/>
      <c r="HI121" s="160">
        <v>1</v>
      </c>
      <c r="HJ121" s="160"/>
      <c r="HK121" s="160"/>
      <c r="HL121" s="161"/>
      <c r="HM121" s="160">
        <f t="shared" si="102"/>
        <v>1</v>
      </c>
      <c r="HN121" s="163">
        <f t="shared" si="103"/>
        <v>3.6805299963194699E-4</v>
      </c>
      <c r="HO121" s="164">
        <f t="shared" si="119"/>
        <v>0.85057048214942921</v>
      </c>
      <c r="HP121" s="165" t="str">
        <f t="shared" si="104"/>
        <v>Tongs</v>
      </c>
      <c r="HQ121" s="159">
        <f t="shared" si="105"/>
        <v>0</v>
      </c>
      <c r="HR121" s="159">
        <f t="shared" si="106"/>
        <v>0</v>
      </c>
      <c r="HS121" s="159">
        <f t="shared" si="107"/>
        <v>0</v>
      </c>
      <c r="HT121" s="160">
        <f t="shared" si="108"/>
        <v>0</v>
      </c>
      <c r="HU121" s="160">
        <f t="shared" si="109"/>
        <v>0</v>
      </c>
      <c r="HV121" s="160">
        <f t="shared" si="110"/>
        <v>0</v>
      </c>
      <c r="HW121" s="160">
        <f t="shared" si="111"/>
        <v>0</v>
      </c>
      <c r="HX121" s="160">
        <f t="shared" si="112"/>
        <v>0</v>
      </c>
      <c r="HY121" s="140">
        <f t="shared" si="113"/>
        <v>0</v>
      </c>
      <c r="HZ121" s="160">
        <f t="shared" si="114"/>
        <v>0</v>
      </c>
      <c r="IA121" s="160">
        <f t="shared" si="115"/>
        <v>0</v>
      </c>
      <c r="IB121" s="160">
        <f t="shared" si="116"/>
        <v>0</v>
      </c>
      <c r="IC121" s="160">
        <f t="shared" si="117"/>
        <v>1</v>
      </c>
      <c r="ID121" s="166">
        <f t="shared" si="118"/>
        <v>1</v>
      </c>
      <c r="IE121" s="167">
        <f>+ID121/'Dataset 5. Summary'!P$4</f>
        <v>3.6805299963194699E-4</v>
      </c>
    </row>
    <row r="122" spans="2:239" ht="15" customHeight="1" x14ac:dyDescent="0.25">
      <c r="B122" s="141" t="s">
        <v>353</v>
      </c>
      <c r="C122" s="168" t="s">
        <v>316</v>
      </c>
      <c r="D122" s="88"/>
      <c r="E122" s="160"/>
      <c r="F122" s="161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0"/>
      <c r="BZ122" s="160"/>
      <c r="CA122" s="160"/>
      <c r="CB122" s="160"/>
      <c r="CC122" s="160"/>
      <c r="CD122" s="160"/>
      <c r="CE122" s="160"/>
      <c r="CF122" s="160"/>
      <c r="CG122" s="160"/>
      <c r="CH122" s="160"/>
      <c r="CI122" s="160"/>
      <c r="CJ122" s="160"/>
      <c r="CK122" s="160"/>
      <c r="CL122" s="160"/>
      <c r="CM122" s="160"/>
      <c r="CN122" s="160"/>
      <c r="CO122" s="160"/>
      <c r="CP122" s="160"/>
      <c r="CQ122" s="160"/>
      <c r="CR122" s="160"/>
      <c r="CS122" s="88"/>
      <c r="CT122" s="160"/>
      <c r="CU122" s="160"/>
      <c r="CV122" s="160"/>
      <c r="CW122" s="160"/>
      <c r="CX122" s="160"/>
      <c r="CY122" s="160"/>
      <c r="CZ122" s="161"/>
      <c r="DA122" s="88"/>
      <c r="DB122" s="160"/>
      <c r="DC122" s="160"/>
      <c r="DD122" s="160"/>
      <c r="DE122" s="160"/>
      <c r="DF122" s="160"/>
      <c r="DG122" s="160"/>
      <c r="DH122" s="160"/>
      <c r="DI122" s="160"/>
      <c r="DJ122" s="160"/>
      <c r="DK122" s="160"/>
      <c r="DL122" s="160"/>
      <c r="DM122" s="160"/>
      <c r="DN122" s="160"/>
      <c r="DO122" s="160"/>
      <c r="DP122" s="160"/>
      <c r="DQ122" s="160"/>
      <c r="DR122" s="160"/>
      <c r="DS122" s="160"/>
      <c r="DT122" s="160"/>
      <c r="DU122" s="160"/>
      <c r="DV122" s="160"/>
      <c r="DW122" s="160"/>
      <c r="DX122" s="160"/>
      <c r="DY122" s="160"/>
      <c r="DZ122" s="160"/>
      <c r="EA122" s="160"/>
      <c r="EB122" s="160"/>
      <c r="EC122" s="161"/>
      <c r="ED122" s="160"/>
      <c r="EE122" s="160"/>
      <c r="EF122" s="162">
        <v>1</v>
      </c>
      <c r="EG122" s="160"/>
      <c r="EH122" s="160"/>
      <c r="EI122" s="160"/>
      <c r="EJ122" s="160"/>
      <c r="EK122" s="160"/>
      <c r="EL122" s="160"/>
      <c r="EM122" s="160"/>
      <c r="EN122" s="160"/>
      <c r="EO122" s="160"/>
      <c r="EP122" s="88"/>
      <c r="EQ122" s="160"/>
      <c r="ER122" s="160"/>
      <c r="ES122" s="160"/>
      <c r="ET122" s="160"/>
      <c r="EU122" s="160">
        <v>4</v>
      </c>
      <c r="EV122" s="160"/>
      <c r="EW122" s="160"/>
      <c r="EX122" s="160"/>
      <c r="EY122" s="160"/>
      <c r="EZ122" s="160"/>
      <c r="FA122" s="161"/>
      <c r="FB122" s="160"/>
      <c r="FC122" s="160"/>
      <c r="FD122" s="160"/>
      <c r="FE122" s="160"/>
      <c r="FF122" s="160"/>
      <c r="FG122" s="88"/>
      <c r="FH122" s="160"/>
      <c r="FI122" s="160"/>
      <c r="FJ122" s="160"/>
      <c r="FK122" s="160"/>
      <c r="FL122" s="160"/>
      <c r="FM122" s="160"/>
      <c r="FN122" s="160"/>
      <c r="FO122" s="160"/>
      <c r="FP122" s="161"/>
      <c r="FQ122" s="88"/>
      <c r="FR122" s="160"/>
      <c r="FS122" s="160"/>
      <c r="FT122" s="160"/>
      <c r="FU122" s="160"/>
      <c r="FV122" s="160"/>
      <c r="FW122" s="160"/>
      <c r="FX122" s="160"/>
      <c r="FY122" s="161"/>
      <c r="FZ122" s="160"/>
      <c r="GA122" s="160"/>
      <c r="GB122" s="160"/>
      <c r="GC122" s="160"/>
      <c r="GD122" s="160"/>
      <c r="GE122" s="160"/>
      <c r="GF122" s="160"/>
      <c r="GG122" s="160"/>
      <c r="GH122" s="160"/>
      <c r="GI122" s="160"/>
      <c r="GJ122" s="160"/>
      <c r="GK122" s="160"/>
      <c r="GL122" s="160"/>
      <c r="GM122" s="160"/>
      <c r="GN122" s="160"/>
      <c r="GO122" s="161"/>
      <c r="GP122" s="88"/>
      <c r="GQ122" s="160"/>
      <c r="GR122" s="160"/>
      <c r="GS122" s="160"/>
      <c r="GT122" s="160"/>
      <c r="GU122" s="160"/>
      <c r="GV122" s="160"/>
      <c r="GW122" s="160"/>
      <c r="GX122" s="160"/>
      <c r="GY122" s="160"/>
      <c r="GZ122" s="160"/>
      <c r="HA122" s="160"/>
      <c r="HB122" s="160"/>
      <c r="HC122" s="160"/>
      <c r="HD122" s="160"/>
      <c r="HE122" s="160"/>
      <c r="HF122" s="160"/>
      <c r="HG122" s="160"/>
      <c r="HH122" s="160"/>
      <c r="HI122" s="160"/>
      <c r="HJ122" s="160"/>
      <c r="HK122" s="160"/>
      <c r="HL122" s="161"/>
      <c r="HM122" s="160">
        <f t="shared" si="102"/>
        <v>5</v>
      </c>
      <c r="HN122" s="163">
        <f t="shared" si="103"/>
        <v>1.8402649981597351E-3</v>
      </c>
      <c r="HO122" s="164">
        <f t="shared" si="119"/>
        <v>0.85241074714758891</v>
      </c>
      <c r="HP122" s="165" t="str">
        <f t="shared" si="104"/>
        <v>Wedge</v>
      </c>
      <c r="HQ122" s="159">
        <f t="shared" si="105"/>
        <v>0</v>
      </c>
      <c r="HR122" s="159">
        <f t="shared" si="106"/>
        <v>0</v>
      </c>
      <c r="HS122" s="159">
        <f t="shared" si="107"/>
        <v>0</v>
      </c>
      <c r="HT122" s="160">
        <f t="shared" si="108"/>
        <v>0</v>
      </c>
      <c r="HU122" s="160">
        <f t="shared" si="109"/>
        <v>0</v>
      </c>
      <c r="HV122" s="160">
        <f t="shared" si="110"/>
        <v>0</v>
      </c>
      <c r="HW122" s="160">
        <f t="shared" si="111"/>
        <v>1</v>
      </c>
      <c r="HX122" s="160">
        <f t="shared" si="112"/>
        <v>4</v>
      </c>
      <c r="HY122" s="140">
        <f t="shared" si="113"/>
        <v>5</v>
      </c>
      <c r="HZ122" s="160">
        <f t="shared" si="114"/>
        <v>0</v>
      </c>
      <c r="IA122" s="160">
        <f t="shared" si="115"/>
        <v>0</v>
      </c>
      <c r="IB122" s="160">
        <f t="shared" si="116"/>
        <v>0</v>
      </c>
      <c r="IC122" s="160">
        <f t="shared" si="117"/>
        <v>0</v>
      </c>
      <c r="ID122" s="166">
        <f t="shared" si="118"/>
        <v>5</v>
      </c>
      <c r="IE122" s="167">
        <f>+ID122/'Dataset 5. Summary'!P$4</f>
        <v>1.8402649981597351E-3</v>
      </c>
    </row>
    <row r="123" spans="2:239" ht="15" customHeight="1" x14ac:dyDescent="0.25">
      <c r="B123" s="141" t="s">
        <v>353</v>
      </c>
      <c r="C123" s="168" t="s">
        <v>322</v>
      </c>
      <c r="D123" s="88"/>
      <c r="E123" s="160"/>
      <c r="F123" s="161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  <c r="BI123" s="160"/>
      <c r="BJ123" s="160"/>
      <c r="BK123" s="160"/>
      <c r="BL123" s="160"/>
      <c r="BM123" s="160"/>
      <c r="BN123" s="160"/>
      <c r="BO123" s="160"/>
      <c r="BP123" s="160"/>
      <c r="BQ123" s="160"/>
      <c r="BR123" s="160"/>
      <c r="BS123" s="160"/>
      <c r="BT123" s="160"/>
      <c r="BU123" s="160"/>
      <c r="BV123" s="160"/>
      <c r="BW123" s="160"/>
      <c r="BX123" s="160"/>
      <c r="BY123" s="160"/>
      <c r="BZ123" s="160"/>
      <c r="CA123" s="160"/>
      <c r="CB123" s="160"/>
      <c r="CC123" s="160"/>
      <c r="CD123" s="160"/>
      <c r="CE123" s="160"/>
      <c r="CF123" s="160"/>
      <c r="CG123" s="160"/>
      <c r="CH123" s="160"/>
      <c r="CI123" s="160"/>
      <c r="CJ123" s="160"/>
      <c r="CK123" s="160"/>
      <c r="CL123" s="160"/>
      <c r="CM123" s="160"/>
      <c r="CN123" s="160"/>
      <c r="CO123" s="160"/>
      <c r="CP123" s="160"/>
      <c r="CQ123" s="160"/>
      <c r="CR123" s="160"/>
      <c r="CS123" s="88"/>
      <c r="CT123" s="160"/>
      <c r="CU123" s="160"/>
      <c r="CV123" s="160"/>
      <c r="CW123" s="160"/>
      <c r="CX123" s="160"/>
      <c r="CY123" s="160"/>
      <c r="CZ123" s="161"/>
      <c r="DA123" s="88"/>
      <c r="DB123" s="160"/>
      <c r="DC123" s="160"/>
      <c r="DD123" s="160"/>
      <c r="DE123" s="160"/>
      <c r="DF123" s="160"/>
      <c r="DG123" s="160"/>
      <c r="DH123" s="160"/>
      <c r="DI123" s="160"/>
      <c r="DJ123" s="160"/>
      <c r="DK123" s="160"/>
      <c r="DL123" s="160"/>
      <c r="DM123" s="160"/>
      <c r="DN123" s="160"/>
      <c r="DO123" s="160"/>
      <c r="DP123" s="160"/>
      <c r="DQ123" s="160"/>
      <c r="DR123" s="160"/>
      <c r="DS123" s="160"/>
      <c r="DT123" s="160"/>
      <c r="DU123" s="160"/>
      <c r="DV123" s="160"/>
      <c r="DW123" s="160"/>
      <c r="DX123" s="160"/>
      <c r="DY123" s="160"/>
      <c r="DZ123" s="160"/>
      <c r="EA123" s="160"/>
      <c r="EB123" s="160"/>
      <c r="EC123" s="161"/>
      <c r="ED123" s="160"/>
      <c r="EE123" s="160"/>
      <c r="EF123" s="162">
        <v>12</v>
      </c>
      <c r="EG123" s="160"/>
      <c r="EH123" s="160"/>
      <c r="EI123" s="160"/>
      <c r="EJ123" s="160"/>
      <c r="EK123" s="160"/>
      <c r="EL123" s="160"/>
      <c r="EM123" s="160"/>
      <c r="EN123" s="160"/>
      <c r="EO123" s="160"/>
      <c r="EP123" s="88"/>
      <c r="EQ123" s="160"/>
      <c r="ER123" s="160"/>
      <c r="ES123" s="160"/>
      <c r="ET123" s="160"/>
      <c r="EU123" s="160"/>
      <c r="EV123" s="160"/>
      <c r="EW123" s="160"/>
      <c r="EX123" s="160"/>
      <c r="EY123" s="160"/>
      <c r="EZ123" s="160"/>
      <c r="FA123" s="161"/>
      <c r="FB123" s="160"/>
      <c r="FC123" s="160"/>
      <c r="FD123" s="160"/>
      <c r="FE123" s="160"/>
      <c r="FF123" s="160"/>
      <c r="FG123" s="88"/>
      <c r="FH123" s="160"/>
      <c r="FI123" s="160"/>
      <c r="FJ123" s="160"/>
      <c r="FK123" s="160"/>
      <c r="FL123" s="160"/>
      <c r="FM123" s="160"/>
      <c r="FN123" s="160"/>
      <c r="FO123" s="160"/>
      <c r="FP123" s="161"/>
      <c r="FQ123" s="88"/>
      <c r="FR123" s="160"/>
      <c r="FS123" s="160"/>
      <c r="FT123" s="160"/>
      <c r="FU123" s="160"/>
      <c r="FV123" s="160"/>
      <c r="FW123" s="160"/>
      <c r="FX123" s="160"/>
      <c r="FY123" s="161"/>
      <c r="FZ123" s="160"/>
      <c r="GA123" s="160"/>
      <c r="GB123" s="160"/>
      <c r="GC123" s="160"/>
      <c r="GD123" s="160"/>
      <c r="GE123" s="160"/>
      <c r="GF123" s="160"/>
      <c r="GG123" s="160"/>
      <c r="GH123" s="160"/>
      <c r="GI123" s="160"/>
      <c r="GJ123" s="160"/>
      <c r="GK123" s="160"/>
      <c r="GL123" s="160"/>
      <c r="GM123" s="160"/>
      <c r="GN123" s="160"/>
      <c r="GO123" s="161"/>
      <c r="GP123" s="88"/>
      <c r="GQ123" s="160"/>
      <c r="GR123" s="160"/>
      <c r="GS123" s="160"/>
      <c r="GT123" s="160"/>
      <c r="GU123" s="160"/>
      <c r="GV123" s="160"/>
      <c r="GW123" s="160"/>
      <c r="GX123" s="160"/>
      <c r="GY123" s="160"/>
      <c r="GZ123" s="160"/>
      <c r="HA123" s="160"/>
      <c r="HB123" s="160"/>
      <c r="HC123" s="160"/>
      <c r="HD123" s="160"/>
      <c r="HE123" s="160"/>
      <c r="HF123" s="160"/>
      <c r="HG123" s="160"/>
      <c r="HH123" s="160"/>
      <c r="HI123" s="160"/>
      <c r="HJ123" s="160"/>
      <c r="HK123" s="160"/>
      <c r="HL123" s="161"/>
      <c r="HM123" s="160">
        <f t="shared" si="102"/>
        <v>12</v>
      </c>
      <c r="HN123" s="163">
        <f t="shared" si="103"/>
        <v>4.4166359955833644E-3</v>
      </c>
      <c r="HO123" s="164">
        <f t="shared" si="119"/>
        <v>0.85682738314317231</v>
      </c>
      <c r="HP123" s="165" t="str">
        <f t="shared" si="104"/>
        <v>Whittle-tang knife</v>
      </c>
      <c r="HQ123" s="159">
        <f t="shared" si="105"/>
        <v>0</v>
      </c>
      <c r="HR123" s="159">
        <f t="shared" si="106"/>
        <v>0</v>
      </c>
      <c r="HS123" s="159">
        <f t="shared" si="107"/>
        <v>0</v>
      </c>
      <c r="HT123" s="160">
        <f t="shared" si="108"/>
        <v>0</v>
      </c>
      <c r="HU123" s="160">
        <f t="shared" si="109"/>
        <v>0</v>
      </c>
      <c r="HV123" s="160">
        <f t="shared" si="110"/>
        <v>0</v>
      </c>
      <c r="HW123" s="160">
        <f t="shared" si="111"/>
        <v>12</v>
      </c>
      <c r="HX123" s="160">
        <f t="shared" si="112"/>
        <v>0</v>
      </c>
      <c r="HY123" s="140">
        <f t="shared" si="113"/>
        <v>12</v>
      </c>
      <c r="HZ123" s="160">
        <f t="shared" si="114"/>
        <v>0</v>
      </c>
      <c r="IA123" s="160">
        <f t="shared" si="115"/>
        <v>0</v>
      </c>
      <c r="IB123" s="160">
        <f t="shared" si="116"/>
        <v>0</v>
      </c>
      <c r="IC123" s="160">
        <f t="shared" si="117"/>
        <v>0</v>
      </c>
      <c r="ID123" s="166">
        <f t="shared" si="118"/>
        <v>12</v>
      </c>
      <c r="IE123" s="167">
        <f>+ID123/'Dataset 5. Summary'!P$4</f>
        <v>4.4166359955833644E-3</v>
      </c>
    </row>
    <row r="124" spans="2:239" ht="15" customHeight="1" x14ac:dyDescent="0.25">
      <c r="B124" s="169" t="s">
        <v>119</v>
      </c>
      <c r="C124" s="159" t="s">
        <v>119</v>
      </c>
      <c r="D124" s="88"/>
      <c r="E124" s="160"/>
      <c r="F124" s="161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>
        <v>1</v>
      </c>
      <c r="BO124" s="160"/>
      <c r="BP124" s="160"/>
      <c r="BQ124" s="160"/>
      <c r="BR124" s="160"/>
      <c r="BS124" s="160"/>
      <c r="BT124" s="160"/>
      <c r="BU124" s="160"/>
      <c r="BV124" s="160"/>
      <c r="BW124" s="160"/>
      <c r="BX124" s="160">
        <v>1</v>
      </c>
      <c r="BY124" s="160"/>
      <c r="BZ124" s="160"/>
      <c r="CA124" s="160"/>
      <c r="CB124" s="160"/>
      <c r="CC124" s="160"/>
      <c r="CD124" s="160"/>
      <c r="CE124" s="160"/>
      <c r="CF124" s="160"/>
      <c r="CG124" s="160"/>
      <c r="CH124" s="160"/>
      <c r="CI124" s="160"/>
      <c r="CJ124" s="160"/>
      <c r="CK124" s="160"/>
      <c r="CL124" s="160"/>
      <c r="CM124" s="160"/>
      <c r="CN124" s="160"/>
      <c r="CO124" s="160"/>
      <c r="CP124" s="160"/>
      <c r="CQ124" s="160"/>
      <c r="CR124" s="160"/>
      <c r="CS124" s="88"/>
      <c r="CT124" s="160"/>
      <c r="CU124" s="160"/>
      <c r="CV124" s="160"/>
      <c r="CW124" s="160"/>
      <c r="CX124" s="160"/>
      <c r="CY124" s="160"/>
      <c r="CZ124" s="161"/>
      <c r="DA124" s="88"/>
      <c r="DB124" s="160"/>
      <c r="DC124" s="160"/>
      <c r="DD124" s="160">
        <v>2</v>
      </c>
      <c r="DE124" s="160"/>
      <c r="DF124" s="160"/>
      <c r="DG124" s="160"/>
      <c r="DH124" s="160">
        <v>1</v>
      </c>
      <c r="DI124" s="160"/>
      <c r="DJ124" s="160"/>
      <c r="DK124" s="160"/>
      <c r="DL124" s="160"/>
      <c r="DM124" s="160"/>
      <c r="DN124" s="160"/>
      <c r="DO124" s="160"/>
      <c r="DP124" s="160"/>
      <c r="DQ124" s="160"/>
      <c r="DR124" s="160"/>
      <c r="DS124" s="160"/>
      <c r="DT124" s="160"/>
      <c r="DU124" s="160"/>
      <c r="DV124" s="160">
        <v>2</v>
      </c>
      <c r="DW124" s="160"/>
      <c r="DX124" s="160">
        <v>1</v>
      </c>
      <c r="DY124" s="160">
        <v>1</v>
      </c>
      <c r="DZ124" s="160"/>
      <c r="EA124" s="160">
        <v>1</v>
      </c>
      <c r="EB124" s="160">
        <v>1</v>
      </c>
      <c r="EC124" s="161"/>
      <c r="ED124" s="160"/>
      <c r="EE124" s="160"/>
      <c r="EF124" s="162"/>
      <c r="EG124" s="160"/>
      <c r="EH124" s="160"/>
      <c r="EI124" s="160"/>
      <c r="EJ124" s="160"/>
      <c r="EK124" s="160"/>
      <c r="EL124" s="160"/>
      <c r="EM124" s="160">
        <v>3</v>
      </c>
      <c r="EN124" s="160">
        <v>1</v>
      </c>
      <c r="EO124" s="160"/>
      <c r="EP124" s="88"/>
      <c r="EQ124" s="160"/>
      <c r="ER124" s="160"/>
      <c r="ES124" s="160"/>
      <c r="ET124" s="160"/>
      <c r="EU124" s="160"/>
      <c r="EV124" s="160"/>
      <c r="EW124" s="160">
        <v>13</v>
      </c>
      <c r="EX124" s="160"/>
      <c r="EY124" s="160"/>
      <c r="EZ124" s="160"/>
      <c r="FA124" s="161"/>
      <c r="FB124" s="160"/>
      <c r="FC124" s="160"/>
      <c r="FD124" s="160"/>
      <c r="FE124" s="160"/>
      <c r="FF124" s="160"/>
      <c r="FG124" s="88"/>
      <c r="FH124" s="160">
        <v>1</v>
      </c>
      <c r="FI124" s="160"/>
      <c r="FJ124" s="160"/>
      <c r="FK124" s="160"/>
      <c r="FL124" s="160"/>
      <c r="FM124" s="160"/>
      <c r="FN124" s="160"/>
      <c r="FO124" s="160"/>
      <c r="FP124" s="161"/>
      <c r="FQ124" s="88"/>
      <c r="FR124" s="160"/>
      <c r="FS124" s="160">
        <v>1</v>
      </c>
      <c r="FT124" s="160"/>
      <c r="FU124" s="160"/>
      <c r="FV124" s="160"/>
      <c r="FW124" s="160"/>
      <c r="FX124" s="160"/>
      <c r="FY124" s="161"/>
      <c r="FZ124" s="160"/>
      <c r="GA124" s="160"/>
      <c r="GB124" s="160"/>
      <c r="GC124" s="160">
        <v>1</v>
      </c>
      <c r="GD124" s="160"/>
      <c r="GE124" s="160"/>
      <c r="GF124" s="160"/>
      <c r="GG124" s="160"/>
      <c r="GH124" s="160"/>
      <c r="GI124" s="160"/>
      <c r="GJ124" s="160"/>
      <c r="GK124" s="160"/>
      <c r="GL124" s="160"/>
      <c r="GM124" s="160"/>
      <c r="GN124" s="160"/>
      <c r="GO124" s="161"/>
      <c r="GP124" s="88"/>
      <c r="GQ124" s="160"/>
      <c r="GR124" s="160"/>
      <c r="GS124" s="160"/>
      <c r="GT124" s="160"/>
      <c r="GU124" s="160"/>
      <c r="GV124" s="160"/>
      <c r="GW124" s="160"/>
      <c r="GX124" s="160"/>
      <c r="GY124" s="160"/>
      <c r="GZ124" s="160"/>
      <c r="HA124" s="160"/>
      <c r="HB124" s="160"/>
      <c r="HC124" s="160"/>
      <c r="HD124" s="160"/>
      <c r="HE124" s="160"/>
      <c r="HF124" s="160"/>
      <c r="HG124" s="160"/>
      <c r="HH124" s="160"/>
      <c r="HI124" s="160"/>
      <c r="HJ124" s="160"/>
      <c r="HK124" s="160"/>
      <c r="HL124" s="161"/>
      <c r="HM124" s="160">
        <f t="shared" si="102"/>
        <v>31</v>
      </c>
      <c r="HN124" s="163">
        <f t="shared" si="103"/>
        <v>1.1409642988590356E-2</v>
      </c>
      <c r="HO124" s="164">
        <f t="shared" si="119"/>
        <v>0.86823702613176268</v>
      </c>
      <c r="HP124" s="165" t="str">
        <f t="shared" si="104"/>
        <v>Unidentified</v>
      </c>
      <c r="HQ124" s="159">
        <f t="shared" si="105"/>
        <v>0</v>
      </c>
      <c r="HR124" s="159">
        <f t="shared" si="106"/>
        <v>0</v>
      </c>
      <c r="HS124" s="159">
        <f t="shared" si="107"/>
        <v>2</v>
      </c>
      <c r="HT124" s="160">
        <f t="shared" si="108"/>
        <v>2</v>
      </c>
      <c r="HU124" s="160">
        <f t="shared" si="109"/>
        <v>0</v>
      </c>
      <c r="HV124" s="160">
        <f t="shared" si="110"/>
        <v>9</v>
      </c>
      <c r="HW124" s="160">
        <f t="shared" si="111"/>
        <v>4</v>
      </c>
      <c r="HX124" s="160">
        <f t="shared" si="112"/>
        <v>13</v>
      </c>
      <c r="HY124" s="140">
        <f t="shared" si="113"/>
        <v>26</v>
      </c>
      <c r="HZ124" s="160">
        <f t="shared" si="114"/>
        <v>1</v>
      </c>
      <c r="IA124" s="160">
        <f t="shared" si="115"/>
        <v>1</v>
      </c>
      <c r="IB124" s="160">
        <f t="shared" si="116"/>
        <v>1</v>
      </c>
      <c r="IC124" s="160">
        <f t="shared" si="117"/>
        <v>0</v>
      </c>
      <c r="ID124" s="166">
        <f t="shared" si="118"/>
        <v>31</v>
      </c>
      <c r="IE124" s="167">
        <f>+ID124/'Dataset 5. Summary'!P$4</f>
        <v>1.1409642988590356E-2</v>
      </c>
    </row>
    <row r="125" spans="2:239" x14ac:dyDescent="0.25">
      <c r="B125" s="141" t="s">
        <v>354</v>
      </c>
      <c r="C125" s="159" t="s">
        <v>134</v>
      </c>
      <c r="D125" s="88"/>
      <c r="E125" s="160"/>
      <c r="F125" s="161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  <c r="BI125" s="160"/>
      <c r="BJ125" s="160"/>
      <c r="BK125" s="160"/>
      <c r="BL125" s="160"/>
      <c r="BM125" s="160"/>
      <c r="BN125" s="160"/>
      <c r="BO125" s="160"/>
      <c r="BP125" s="160"/>
      <c r="BQ125" s="160"/>
      <c r="BR125" s="160"/>
      <c r="BS125" s="160"/>
      <c r="BT125" s="160"/>
      <c r="BU125" s="160"/>
      <c r="BV125" s="160"/>
      <c r="BW125" s="160"/>
      <c r="BX125" s="160"/>
      <c r="BY125" s="160"/>
      <c r="BZ125" s="160"/>
      <c r="CA125" s="160"/>
      <c r="CB125" s="160"/>
      <c r="CC125" s="160"/>
      <c r="CD125" s="160"/>
      <c r="CE125" s="160"/>
      <c r="CF125" s="160"/>
      <c r="CG125" s="160"/>
      <c r="CH125" s="160"/>
      <c r="CI125" s="160"/>
      <c r="CJ125" s="160"/>
      <c r="CK125" s="160"/>
      <c r="CL125" s="160"/>
      <c r="CM125" s="160"/>
      <c r="CN125" s="160"/>
      <c r="CO125" s="160"/>
      <c r="CP125" s="160"/>
      <c r="CQ125" s="160"/>
      <c r="CR125" s="160"/>
      <c r="CS125" s="88"/>
      <c r="CT125" s="160"/>
      <c r="CU125" s="160"/>
      <c r="CV125" s="160"/>
      <c r="CW125" s="160"/>
      <c r="CX125" s="160"/>
      <c r="CY125" s="160"/>
      <c r="CZ125" s="161"/>
      <c r="DA125" s="88"/>
      <c r="DB125" s="160"/>
      <c r="DC125" s="160"/>
      <c r="DD125" s="160">
        <v>1</v>
      </c>
      <c r="DE125" s="160"/>
      <c r="DF125" s="160"/>
      <c r="DG125" s="160"/>
      <c r="DH125" s="160"/>
      <c r="DI125" s="160"/>
      <c r="DJ125" s="160"/>
      <c r="DK125" s="160"/>
      <c r="DL125" s="160"/>
      <c r="DM125" s="160"/>
      <c r="DN125" s="160"/>
      <c r="DO125" s="160"/>
      <c r="DP125" s="160"/>
      <c r="DQ125" s="160"/>
      <c r="DR125" s="160"/>
      <c r="DS125" s="160"/>
      <c r="DT125" s="160"/>
      <c r="DU125" s="160"/>
      <c r="DV125" s="160"/>
      <c r="DW125" s="160"/>
      <c r="DX125" s="160"/>
      <c r="DY125" s="160"/>
      <c r="DZ125" s="160"/>
      <c r="EA125" s="160"/>
      <c r="EB125" s="160"/>
      <c r="EC125" s="161"/>
      <c r="ED125" s="160"/>
      <c r="EE125" s="160"/>
      <c r="EF125" s="162"/>
      <c r="EG125" s="160"/>
      <c r="EH125" s="160"/>
      <c r="EI125" s="160"/>
      <c r="EJ125" s="160"/>
      <c r="EK125" s="160"/>
      <c r="EL125" s="160"/>
      <c r="EM125" s="160"/>
      <c r="EN125" s="160"/>
      <c r="EO125" s="160"/>
      <c r="EP125" s="88"/>
      <c r="EQ125" s="160"/>
      <c r="ER125" s="160"/>
      <c r="ES125" s="160"/>
      <c r="ET125" s="160"/>
      <c r="EU125" s="160"/>
      <c r="EV125" s="160"/>
      <c r="EW125" s="160"/>
      <c r="EX125" s="160"/>
      <c r="EY125" s="160"/>
      <c r="EZ125" s="160"/>
      <c r="FA125" s="161"/>
      <c r="FB125" s="160"/>
      <c r="FC125" s="160"/>
      <c r="FD125" s="160"/>
      <c r="FE125" s="160"/>
      <c r="FF125" s="160"/>
      <c r="FG125" s="88"/>
      <c r="FH125" s="160"/>
      <c r="FI125" s="160"/>
      <c r="FJ125" s="160"/>
      <c r="FK125" s="160"/>
      <c r="FL125" s="160"/>
      <c r="FM125" s="160"/>
      <c r="FN125" s="160"/>
      <c r="FO125" s="160"/>
      <c r="FP125" s="161"/>
      <c r="FQ125" s="88"/>
      <c r="FR125" s="160"/>
      <c r="FS125" s="160"/>
      <c r="FT125" s="160"/>
      <c r="FU125" s="160"/>
      <c r="FV125" s="160"/>
      <c r="FW125" s="160"/>
      <c r="FX125" s="160"/>
      <c r="FY125" s="161"/>
      <c r="FZ125" s="160"/>
      <c r="GA125" s="160"/>
      <c r="GB125" s="160"/>
      <c r="GC125" s="160"/>
      <c r="GD125" s="160">
        <v>1</v>
      </c>
      <c r="GE125" s="160"/>
      <c r="GF125" s="160"/>
      <c r="GG125" s="160"/>
      <c r="GH125" s="160"/>
      <c r="GI125" s="160"/>
      <c r="GJ125" s="160"/>
      <c r="GK125" s="160"/>
      <c r="GL125" s="160"/>
      <c r="GM125" s="160"/>
      <c r="GN125" s="160"/>
      <c r="GO125" s="161"/>
      <c r="GP125" s="88"/>
      <c r="GQ125" s="160"/>
      <c r="GR125" s="160"/>
      <c r="GS125" s="160"/>
      <c r="GT125" s="160"/>
      <c r="GU125" s="160"/>
      <c r="GV125" s="160"/>
      <c r="GW125" s="160"/>
      <c r="GX125" s="160"/>
      <c r="GY125" s="160"/>
      <c r="GZ125" s="160"/>
      <c r="HA125" s="160"/>
      <c r="HB125" s="160"/>
      <c r="HC125" s="160"/>
      <c r="HD125" s="160"/>
      <c r="HE125" s="160"/>
      <c r="HF125" s="160"/>
      <c r="HG125" s="160"/>
      <c r="HH125" s="160"/>
      <c r="HI125" s="160"/>
      <c r="HJ125" s="160"/>
      <c r="HK125" s="160"/>
      <c r="HL125" s="161"/>
      <c r="HM125" s="160">
        <f t="shared" si="102"/>
        <v>2</v>
      </c>
      <c r="HN125" s="163">
        <f t="shared" si="103"/>
        <v>7.3610599926389399E-4</v>
      </c>
      <c r="HO125" s="164">
        <f t="shared" si="119"/>
        <v>0.86897313213102656</v>
      </c>
      <c r="HP125" s="165" t="str">
        <f t="shared" si="104"/>
        <v>Armour &amp; weapons</v>
      </c>
      <c r="HQ125" s="159">
        <f t="shared" si="105"/>
        <v>0</v>
      </c>
      <c r="HR125" s="159">
        <f t="shared" si="106"/>
        <v>0</v>
      </c>
      <c r="HS125" s="159">
        <f t="shared" si="107"/>
        <v>0</v>
      </c>
      <c r="HT125" s="160">
        <f t="shared" si="108"/>
        <v>0</v>
      </c>
      <c r="HU125" s="160">
        <f t="shared" si="109"/>
        <v>0</v>
      </c>
      <c r="HV125" s="160">
        <f t="shared" si="110"/>
        <v>1</v>
      </c>
      <c r="HW125" s="160">
        <f t="shared" si="111"/>
        <v>0</v>
      </c>
      <c r="HX125" s="160">
        <f t="shared" si="112"/>
        <v>0</v>
      </c>
      <c r="HY125" s="140">
        <f t="shared" si="113"/>
        <v>1</v>
      </c>
      <c r="HZ125" s="160">
        <f t="shared" si="114"/>
        <v>0</v>
      </c>
      <c r="IA125" s="160">
        <f t="shared" si="115"/>
        <v>0</v>
      </c>
      <c r="IB125" s="160">
        <f t="shared" si="116"/>
        <v>1</v>
      </c>
      <c r="IC125" s="160">
        <f t="shared" si="117"/>
        <v>0</v>
      </c>
      <c r="ID125" s="166">
        <f t="shared" si="118"/>
        <v>2</v>
      </c>
      <c r="IE125" s="167">
        <f>+ID125/'Dataset 5. Summary'!P$4</f>
        <v>7.3610599926389399E-4</v>
      </c>
    </row>
    <row r="126" spans="2:239" ht="15" customHeight="1" x14ac:dyDescent="0.25">
      <c r="B126" s="141" t="s">
        <v>354</v>
      </c>
      <c r="C126" s="168" t="s">
        <v>309</v>
      </c>
      <c r="D126" s="88"/>
      <c r="E126" s="160"/>
      <c r="F126" s="161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  <c r="BI126" s="160"/>
      <c r="BJ126" s="160"/>
      <c r="BK126" s="160"/>
      <c r="BL126" s="160"/>
      <c r="BM126" s="160"/>
      <c r="BN126" s="160"/>
      <c r="BO126" s="160"/>
      <c r="BP126" s="160"/>
      <c r="BQ126" s="160"/>
      <c r="BR126" s="160"/>
      <c r="BS126" s="160"/>
      <c r="BT126" s="160"/>
      <c r="BU126" s="160"/>
      <c r="BV126" s="160"/>
      <c r="BW126" s="160"/>
      <c r="BX126" s="160"/>
      <c r="BY126" s="160"/>
      <c r="BZ126" s="160"/>
      <c r="CA126" s="160"/>
      <c r="CB126" s="160"/>
      <c r="CC126" s="160"/>
      <c r="CD126" s="160"/>
      <c r="CE126" s="160"/>
      <c r="CF126" s="160"/>
      <c r="CG126" s="160"/>
      <c r="CH126" s="160"/>
      <c r="CI126" s="160"/>
      <c r="CJ126" s="160"/>
      <c r="CK126" s="160"/>
      <c r="CL126" s="160"/>
      <c r="CM126" s="160"/>
      <c r="CN126" s="160"/>
      <c r="CO126" s="160"/>
      <c r="CP126" s="160"/>
      <c r="CQ126" s="160"/>
      <c r="CR126" s="160"/>
      <c r="CS126" s="88"/>
      <c r="CT126" s="160"/>
      <c r="CU126" s="160"/>
      <c r="CV126" s="160"/>
      <c r="CW126" s="160"/>
      <c r="CX126" s="160"/>
      <c r="CY126" s="160"/>
      <c r="CZ126" s="161"/>
      <c r="DA126" s="88"/>
      <c r="DB126" s="160"/>
      <c r="DC126" s="160"/>
      <c r="DD126" s="160"/>
      <c r="DE126" s="160"/>
      <c r="DF126" s="160"/>
      <c r="DG126" s="160"/>
      <c r="DH126" s="160"/>
      <c r="DI126" s="160"/>
      <c r="DJ126" s="160"/>
      <c r="DK126" s="160"/>
      <c r="DL126" s="160"/>
      <c r="DM126" s="160"/>
      <c r="DN126" s="160"/>
      <c r="DO126" s="160"/>
      <c r="DP126" s="160"/>
      <c r="DQ126" s="160"/>
      <c r="DR126" s="160"/>
      <c r="DS126" s="160"/>
      <c r="DT126" s="160"/>
      <c r="DU126" s="160"/>
      <c r="DV126" s="160"/>
      <c r="DW126" s="160"/>
      <c r="DX126" s="160"/>
      <c r="DY126" s="160"/>
      <c r="DZ126" s="160"/>
      <c r="EA126" s="160"/>
      <c r="EB126" s="160"/>
      <c r="EC126" s="161"/>
      <c r="ED126" s="160"/>
      <c r="EE126" s="160"/>
      <c r="EF126" s="162"/>
      <c r="EG126" s="160"/>
      <c r="EH126" s="160"/>
      <c r="EI126" s="160"/>
      <c r="EJ126" s="160"/>
      <c r="EK126" s="160"/>
      <c r="EL126" s="160"/>
      <c r="EM126" s="160"/>
      <c r="EN126" s="160"/>
      <c r="EO126" s="160"/>
      <c r="EP126" s="88"/>
      <c r="EQ126" s="160"/>
      <c r="ER126" s="160"/>
      <c r="ES126" s="160"/>
      <c r="ET126" s="160"/>
      <c r="EU126" s="160">
        <v>2</v>
      </c>
      <c r="EV126" s="160"/>
      <c r="EW126" s="160"/>
      <c r="EX126" s="160"/>
      <c r="EY126" s="160"/>
      <c r="EZ126" s="160"/>
      <c r="FA126" s="161"/>
      <c r="FB126" s="160"/>
      <c r="FC126" s="160"/>
      <c r="FD126" s="160"/>
      <c r="FE126" s="160"/>
      <c r="FF126" s="160"/>
      <c r="FG126" s="88"/>
      <c r="FH126" s="160"/>
      <c r="FI126" s="160"/>
      <c r="FJ126" s="160"/>
      <c r="FK126" s="160"/>
      <c r="FL126" s="160"/>
      <c r="FM126" s="160"/>
      <c r="FN126" s="160"/>
      <c r="FO126" s="160"/>
      <c r="FP126" s="161"/>
      <c r="FQ126" s="88"/>
      <c r="FR126" s="160"/>
      <c r="FS126" s="160"/>
      <c r="FT126" s="160"/>
      <c r="FU126" s="160"/>
      <c r="FV126" s="160"/>
      <c r="FW126" s="160"/>
      <c r="FX126" s="160"/>
      <c r="FY126" s="161"/>
      <c r="FZ126" s="160"/>
      <c r="GA126" s="160"/>
      <c r="GB126" s="160"/>
      <c r="GC126" s="160"/>
      <c r="GD126" s="160"/>
      <c r="GE126" s="160"/>
      <c r="GF126" s="160"/>
      <c r="GG126" s="160"/>
      <c r="GH126" s="160"/>
      <c r="GI126" s="160"/>
      <c r="GJ126" s="160"/>
      <c r="GK126" s="160"/>
      <c r="GL126" s="160"/>
      <c r="GM126" s="160"/>
      <c r="GN126" s="160"/>
      <c r="GO126" s="161"/>
      <c r="GP126" s="88"/>
      <c r="GQ126" s="160"/>
      <c r="GR126" s="160"/>
      <c r="GS126" s="160"/>
      <c r="GT126" s="160"/>
      <c r="GU126" s="160"/>
      <c r="GV126" s="160"/>
      <c r="GW126" s="160"/>
      <c r="GX126" s="160"/>
      <c r="GY126" s="160"/>
      <c r="GZ126" s="160"/>
      <c r="HA126" s="160"/>
      <c r="HB126" s="160"/>
      <c r="HC126" s="160"/>
      <c r="HD126" s="160"/>
      <c r="HE126" s="160"/>
      <c r="HF126" s="160"/>
      <c r="HG126" s="160"/>
      <c r="HH126" s="160"/>
      <c r="HI126" s="160"/>
      <c r="HJ126" s="160"/>
      <c r="HK126" s="160"/>
      <c r="HL126" s="161"/>
      <c r="HM126" s="160">
        <f t="shared" si="102"/>
        <v>2</v>
      </c>
      <c r="HN126" s="163">
        <f t="shared" si="103"/>
        <v>7.3610599926389399E-4</v>
      </c>
      <c r="HO126" s="164">
        <f t="shared" si="119"/>
        <v>0.86970923813029044</v>
      </c>
      <c r="HP126" s="165" t="str">
        <f t="shared" si="104"/>
        <v>Arrowhead</v>
      </c>
      <c r="HQ126" s="159">
        <f t="shared" si="105"/>
        <v>0</v>
      </c>
      <c r="HR126" s="159">
        <f t="shared" si="106"/>
        <v>0</v>
      </c>
      <c r="HS126" s="159">
        <f t="shared" si="107"/>
        <v>0</v>
      </c>
      <c r="HT126" s="160">
        <f t="shared" si="108"/>
        <v>0</v>
      </c>
      <c r="HU126" s="160">
        <f t="shared" si="109"/>
        <v>0</v>
      </c>
      <c r="HV126" s="160">
        <f t="shared" si="110"/>
        <v>0</v>
      </c>
      <c r="HW126" s="160">
        <f t="shared" si="111"/>
        <v>0</v>
      </c>
      <c r="HX126" s="160">
        <f t="shared" si="112"/>
        <v>2</v>
      </c>
      <c r="HY126" s="140">
        <f t="shared" si="113"/>
        <v>2</v>
      </c>
      <c r="HZ126" s="160">
        <f t="shared" si="114"/>
        <v>0</v>
      </c>
      <c r="IA126" s="160">
        <f t="shared" si="115"/>
        <v>0</v>
      </c>
      <c r="IB126" s="160">
        <f t="shared" si="116"/>
        <v>0</v>
      </c>
      <c r="IC126" s="160">
        <f t="shared" si="117"/>
        <v>0</v>
      </c>
      <c r="ID126" s="166">
        <f t="shared" si="118"/>
        <v>2</v>
      </c>
      <c r="IE126" s="167">
        <f>+ID126/'Dataset 5. Summary'!P$4</f>
        <v>7.3610599926389399E-4</v>
      </c>
    </row>
    <row r="127" spans="2:239" ht="15" customHeight="1" x14ac:dyDescent="0.25">
      <c r="B127" s="141" t="s">
        <v>354</v>
      </c>
      <c r="C127" s="159" t="s">
        <v>149</v>
      </c>
      <c r="D127" s="88"/>
      <c r="E127" s="160"/>
      <c r="F127" s="161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  <c r="BI127" s="160"/>
      <c r="BJ127" s="160"/>
      <c r="BK127" s="160"/>
      <c r="BL127" s="160"/>
      <c r="BM127" s="160"/>
      <c r="BN127" s="160"/>
      <c r="BO127" s="160"/>
      <c r="BP127" s="160"/>
      <c r="BQ127" s="160"/>
      <c r="BR127" s="160"/>
      <c r="BS127" s="160"/>
      <c r="BT127" s="160"/>
      <c r="BU127" s="160"/>
      <c r="BV127" s="160"/>
      <c r="BW127" s="160"/>
      <c r="BX127" s="160"/>
      <c r="BY127" s="160"/>
      <c r="BZ127" s="160"/>
      <c r="CA127" s="160"/>
      <c r="CB127" s="160"/>
      <c r="CC127" s="160"/>
      <c r="CD127" s="160"/>
      <c r="CE127" s="160"/>
      <c r="CF127" s="160"/>
      <c r="CG127" s="160"/>
      <c r="CH127" s="160"/>
      <c r="CI127" s="160"/>
      <c r="CJ127" s="160"/>
      <c r="CK127" s="160"/>
      <c r="CL127" s="160"/>
      <c r="CM127" s="160"/>
      <c r="CN127" s="160"/>
      <c r="CO127" s="160"/>
      <c r="CP127" s="160"/>
      <c r="CQ127" s="160"/>
      <c r="CR127" s="160"/>
      <c r="CS127" s="88"/>
      <c r="CT127" s="160"/>
      <c r="CU127" s="160"/>
      <c r="CV127" s="160"/>
      <c r="CW127" s="160"/>
      <c r="CX127" s="160"/>
      <c r="CY127" s="160"/>
      <c r="CZ127" s="161"/>
      <c r="DA127" s="88"/>
      <c r="DB127" s="160"/>
      <c r="DC127" s="160"/>
      <c r="DD127" s="160"/>
      <c r="DE127" s="160"/>
      <c r="DF127" s="160"/>
      <c r="DG127" s="160"/>
      <c r="DH127" s="160"/>
      <c r="DI127" s="160"/>
      <c r="DJ127" s="160"/>
      <c r="DK127" s="160"/>
      <c r="DL127" s="160"/>
      <c r="DM127" s="160"/>
      <c r="DN127" s="160"/>
      <c r="DO127" s="160"/>
      <c r="DP127" s="160"/>
      <c r="DQ127" s="160"/>
      <c r="DR127" s="160"/>
      <c r="DS127" s="160"/>
      <c r="DT127" s="160"/>
      <c r="DU127" s="160"/>
      <c r="DV127" s="160"/>
      <c r="DW127" s="160"/>
      <c r="DX127" s="160"/>
      <c r="DY127" s="160"/>
      <c r="DZ127" s="160"/>
      <c r="EA127" s="160"/>
      <c r="EB127" s="160"/>
      <c r="EC127" s="161"/>
      <c r="ED127" s="160"/>
      <c r="EE127" s="160"/>
      <c r="EF127" s="162"/>
      <c r="EG127" s="160"/>
      <c r="EH127" s="160"/>
      <c r="EI127" s="160"/>
      <c r="EJ127" s="160"/>
      <c r="EK127" s="160"/>
      <c r="EL127" s="160"/>
      <c r="EM127" s="160"/>
      <c r="EN127" s="160"/>
      <c r="EO127" s="160"/>
      <c r="EP127" s="88"/>
      <c r="EQ127" s="160"/>
      <c r="ER127" s="160"/>
      <c r="ES127" s="160"/>
      <c r="ET127" s="160"/>
      <c r="EU127" s="160"/>
      <c r="EV127" s="160"/>
      <c r="EW127" s="160"/>
      <c r="EX127" s="160"/>
      <c r="EY127" s="160"/>
      <c r="EZ127" s="160"/>
      <c r="FA127" s="161"/>
      <c r="FB127" s="160"/>
      <c r="FC127" s="160"/>
      <c r="FD127" s="160"/>
      <c r="FE127" s="160"/>
      <c r="FF127" s="160"/>
      <c r="FG127" s="88"/>
      <c r="FH127" s="160"/>
      <c r="FI127" s="160"/>
      <c r="FJ127" s="160"/>
      <c r="FK127" s="160"/>
      <c r="FL127" s="160"/>
      <c r="FM127" s="160"/>
      <c r="FN127" s="160"/>
      <c r="FO127" s="160"/>
      <c r="FP127" s="161"/>
      <c r="FQ127" s="88">
        <v>1</v>
      </c>
      <c r="FR127" s="160"/>
      <c r="FS127" s="160"/>
      <c r="FT127" s="160"/>
      <c r="FU127" s="160"/>
      <c r="FV127" s="160"/>
      <c r="FW127" s="160"/>
      <c r="FX127" s="160"/>
      <c r="FY127" s="161"/>
      <c r="FZ127" s="160"/>
      <c r="GA127" s="160"/>
      <c r="GB127" s="160"/>
      <c r="GC127" s="160"/>
      <c r="GD127" s="160"/>
      <c r="GE127" s="160"/>
      <c r="GF127" s="160"/>
      <c r="GG127" s="160"/>
      <c r="GH127" s="160"/>
      <c r="GI127" s="160"/>
      <c r="GJ127" s="160"/>
      <c r="GK127" s="160"/>
      <c r="GL127" s="160"/>
      <c r="GM127" s="160"/>
      <c r="GN127" s="160"/>
      <c r="GO127" s="161"/>
      <c r="GP127" s="88"/>
      <c r="GQ127" s="160"/>
      <c r="GR127" s="160"/>
      <c r="GS127" s="160"/>
      <c r="GT127" s="160"/>
      <c r="GU127" s="160"/>
      <c r="GV127" s="160"/>
      <c r="GW127" s="160"/>
      <c r="GX127" s="160"/>
      <c r="GY127" s="160"/>
      <c r="GZ127" s="160"/>
      <c r="HA127" s="160"/>
      <c r="HB127" s="160"/>
      <c r="HC127" s="160"/>
      <c r="HD127" s="160"/>
      <c r="HE127" s="160"/>
      <c r="HF127" s="160"/>
      <c r="HG127" s="160"/>
      <c r="HH127" s="160"/>
      <c r="HI127" s="160"/>
      <c r="HJ127" s="160"/>
      <c r="HK127" s="160"/>
      <c r="HL127" s="161"/>
      <c r="HM127" s="160">
        <f t="shared" ref="HM127:HM157" si="120">SUM(D127:HL127)</f>
        <v>1</v>
      </c>
      <c r="HN127" s="163">
        <f t="shared" ref="HN127:HN157" si="121">+HM127/HM$3</f>
        <v>3.6805299963194699E-4</v>
      </c>
      <c r="HO127" s="164">
        <f t="shared" si="119"/>
        <v>0.87007729112992238</v>
      </c>
      <c r="HP127" s="165" t="str">
        <f t="shared" ref="HP127:HP157" si="122">+C127</f>
        <v>Pommel cap</v>
      </c>
      <c r="HQ127" s="159">
        <f t="shared" ref="HQ127:HQ157" si="123">+D127</f>
        <v>0</v>
      </c>
      <c r="HR127" s="159">
        <f t="shared" ref="HR127:HR157" si="124">SUM(E127:F127)</f>
        <v>0</v>
      </c>
      <c r="HS127" s="159">
        <f t="shared" ref="HS127:HS157" si="125">SUM(G127:CR127)</f>
        <v>0</v>
      </c>
      <c r="HT127" s="160">
        <f t="shared" ref="HT127:HT157" si="126">SUM(D127:CR127)</f>
        <v>0</v>
      </c>
      <c r="HU127" s="160">
        <f t="shared" ref="HU127:HU157" si="127">SUM(CS127:CZ127)</f>
        <v>0</v>
      </c>
      <c r="HV127" s="160">
        <f t="shared" ref="HV127:HV157" si="128">SUM(DA127:EC127)</f>
        <v>0</v>
      </c>
      <c r="HW127" s="160">
        <f t="shared" ref="HW127:HW157" si="129">SUM(ED127:EO127)</f>
        <v>0</v>
      </c>
      <c r="HX127" s="160">
        <f t="shared" ref="HX127:HX157" si="130">SUM(EP127:FA127)</f>
        <v>0</v>
      </c>
      <c r="HY127" s="140">
        <f t="shared" ref="HY127:HY157" si="131">SUM(HV127:HX127)</f>
        <v>0</v>
      </c>
      <c r="HZ127" s="160">
        <f t="shared" ref="HZ127:HZ157" si="132">SUM(FB127:FP127)</f>
        <v>0</v>
      </c>
      <c r="IA127" s="160">
        <f t="shared" ref="IA127:IA157" si="133">SUM(FQ127:FY127)</f>
        <v>1</v>
      </c>
      <c r="IB127" s="160">
        <f t="shared" ref="IB127:IB157" si="134">SUM(FZ127:GO127)</f>
        <v>0</v>
      </c>
      <c r="IC127" s="160">
        <f t="shared" ref="IC127:IC157" si="135">SUM(GP127:HL127)</f>
        <v>0</v>
      </c>
      <c r="ID127" s="166">
        <f t="shared" ref="ID127:ID157" si="136">SUM(HT127:IC127)-HY127</f>
        <v>1</v>
      </c>
      <c r="IE127" s="167">
        <f>+ID127/'Dataset 5. Summary'!P$4</f>
        <v>3.6805299963194699E-4</v>
      </c>
    </row>
    <row r="128" spans="2:239" x14ac:dyDescent="0.25">
      <c r="B128" s="141" t="s">
        <v>354</v>
      </c>
      <c r="C128" s="159" t="s">
        <v>133</v>
      </c>
      <c r="D128" s="88"/>
      <c r="E128" s="160"/>
      <c r="F128" s="161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>
        <v>1</v>
      </c>
      <c r="AC128" s="160"/>
      <c r="AD128" s="160"/>
      <c r="AE128" s="160"/>
      <c r="AF128" s="160"/>
      <c r="AG128" s="160">
        <v>1</v>
      </c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  <c r="BI128" s="160"/>
      <c r="BJ128" s="160"/>
      <c r="BK128" s="160"/>
      <c r="BL128" s="160"/>
      <c r="BM128" s="160"/>
      <c r="BN128" s="160"/>
      <c r="BO128" s="160"/>
      <c r="BP128" s="160"/>
      <c r="BQ128" s="160"/>
      <c r="BR128" s="160"/>
      <c r="BS128" s="160"/>
      <c r="BT128" s="160"/>
      <c r="BU128" s="160"/>
      <c r="BV128" s="160"/>
      <c r="BW128" s="160"/>
      <c r="BX128" s="160"/>
      <c r="BY128" s="160"/>
      <c r="BZ128" s="160"/>
      <c r="CA128" s="160"/>
      <c r="CB128" s="160">
        <v>1</v>
      </c>
      <c r="CC128" s="160"/>
      <c r="CD128" s="160"/>
      <c r="CE128" s="160">
        <v>1</v>
      </c>
      <c r="CF128" s="160"/>
      <c r="CG128" s="160"/>
      <c r="CH128" s="160"/>
      <c r="CI128" s="160"/>
      <c r="CJ128" s="160"/>
      <c r="CK128" s="160"/>
      <c r="CL128" s="160"/>
      <c r="CM128" s="160"/>
      <c r="CN128" s="160"/>
      <c r="CO128" s="160"/>
      <c r="CP128" s="160"/>
      <c r="CQ128" s="160"/>
      <c r="CR128" s="160"/>
      <c r="CS128" s="88"/>
      <c r="CT128" s="160"/>
      <c r="CU128" s="160"/>
      <c r="CV128" s="160"/>
      <c r="CW128" s="160"/>
      <c r="CX128" s="160"/>
      <c r="CY128" s="160"/>
      <c r="CZ128" s="161"/>
      <c r="DA128" s="88"/>
      <c r="DB128" s="160"/>
      <c r="DC128" s="160"/>
      <c r="DD128" s="160"/>
      <c r="DE128" s="160">
        <v>1</v>
      </c>
      <c r="DF128" s="160"/>
      <c r="DG128" s="160"/>
      <c r="DH128" s="160"/>
      <c r="DI128" s="160"/>
      <c r="DJ128" s="160"/>
      <c r="DK128" s="160">
        <v>1</v>
      </c>
      <c r="DL128" s="160"/>
      <c r="DM128" s="160"/>
      <c r="DN128" s="160"/>
      <c r="DO128" s="160">
        <v>1</v>
      </c>
      <c r="DP128" s="160"/>
      <c r="DQ128" s="160"/>
      <c r="DR128" s="160"/>
      <c r="DS128" s="160"/>
      <c r="DT128" s="160"/>
      <c r="DU128" s="160"/>
      <c r="DV128" s="160"/>
      <c r="DW128" s="160"/>
      <c r="DX128" s="160"/>
      <c r="DY128" s="160"/>
      <c r="DZ128" s="160"/>
      <c r="EA128" s="160"/>
      <c r="EB128" s="160"/>
      <c r="EC128" s="161"/>
      <c r="ED128" s="160"/>
      <c r="EE128" s="160"/>
      <c r="EF128" s="162"/>
      <c r="EG128" s="160"/>
      <c r="EH128" s="160"/>
      <c r="EI128" s="160"/>
      <c r="EJ128" s="160"/>
      <c r="EK128" s="160"/>
      <c r="EL128" s="160"/>
      <c r="EM128" s="160"/>
      <c r="EN128" s="160"/>
      <c r="EO128" s="160"/>
      <c r="EP128" s="88"/>
      <c r="EQ128" s="160"/>
      <c r="ER128" s="160"/>
      <c r="ES128" s="160"/>
      <c r="ET128" s="160"/>
      <c r="EU128" s="160"/>
      <c r="EV128" s="160"/>
      <c r="EW128" s="160"/>
      <c r="EX128" s="160"/>
      <c r="EY128" s="160"/>
      <c r="EZ128" s="160"/>
      <c r="FA128" s="161"/>
      <c r="FB128" s="160"/>
      <c r="FC128" s="160"/>
      <c r="FD128" s="160"/>
      <c r="FE128" s="160"/>
      <c r="FF128" s="160"/>
      <c r="FG128" s="88"/>
      <c r="FH128" s="160">
        <v>1</v>
      </c>
      <c r="FI128" s="160"/>
      <c r="FJ128" s="160"/>
      <c r="FK128" s="160"/>
      <c r="FL128" s="160"/>
      <c r="FM128" s="160"/>
      <c r="FN128" s="160"/>
      <c r="FO128" s="160"/>
      <c r="FP128" s="161">
        <v>1</v>
      </c>
      <c r="FQ128" s="88"/>
      <c r="FR128" s="160"/>
      <c r="FS128" s="160"/>
      <c r="FT128" s="160"/>
      <c r="FU128" s="160"/>
      <c r="FV128" s="160"/>
      <c r="FW128" s="160"/>
      <c r="FX128" s="160"/>
      <c r="FY128" s="161"/>
      <c r="FZ128" s="160"/>
      <c r="GA128" s="160"/>
      <c r="GB128" s="160"/>
      <c r="GC128" s="160"/>
      <c r="GD128" s="160"/>
      <c r="GE128" s="160"/>
      <c r="GF128" s="160"/>
      <c r="GG128" s="160"/>
      <c r="GH128" s="160"/>
      <c r="GI128" s="160"/>
      <c r="GJ128" s="160"/>
      <c r="GK128" s="160"/>
      <c r="GL128" s="160"/>
      <c r="GM128" s="160"/>
      <c r="GN128" s="160"/>
      <c r="GO128" s="161"/>
      <c r="GP128" s="88"/>
      <c r="GQ128" s="160"/>
      <c r="GR128" s="160"/>
      <c r="GS128" s="160"/>
      <c r="GT128" s="160"/>
      <c r="GU128" s="160"/>
      <c r="GV128" s="160"/>
      <c r="GW128" s="160"/>
      <c r="GX128" s="160"/>
      <c r="GY128" s="160"/>
      <c r="GZ128" s="160">
        <v>1</v>
      </c>
      <c r="HA128" s="160"/>
      <c r="HB128" s="160"/>
      <c r="HC128" s="160"/>
      <c r="HD128" s="160"/>
      <c r="HE128" s="160"/>
      <c r="HF128" s="160"/>
      <c r="HG128" s="160"/>
      <c r="HH128" s="160"/>
      <c r="HI128" s="160"/>
      <c r="HJ128" s="160"/>
      <c r="HK128" s="160"/>
      <c r="HL128" s="161"/>
      <c r="HM128" s="160">
        <f t="shared" si="120"/>
        <v>10</v>
      </c>
      <c r="HN128" s="163">
        <f t="shared" si="121"/>
        <v>3.6805299963194702E-3</v>
      </c>
      <c r="HO128" s="164">
        <f t="shared" ref="HO128:HO133" si="137">+HO127+HN128</f>
        <v>0.8737578211262419</v>
      </c>
      <c r="HP128" s="165" t="str">
        <f t="shared" si="122"/>
        <v>Scabbard</v>
      </c>
      <c r="HQ128" s="159">
        <f t="shared" si="123"/>
        <v>0</v>
      </c>
      <c r="HR128" s="159">
        <f t="shared" si="124"/>
        <v>0</v>
      </c>
      <c r="HS128" s="159">
        <f t="shared" si="125"/>
        <v>4</v>
      </c>
      <c r="HT128" s="160">
        <f t="shared" si="126"/>
        <v>4</v>
      </c>
      <c r="HU128" s="160">
        <f t="shared" si="127"/>
        <v>0</v>
      </c>
      <c r="HV128" s="160">
        <f t="shared" si="128"/>
        <v>3</v>
      </c>
      <c r="HW128" s="160">
        <f t="shared" si="129"/>
        <v>0</v>
      </c>
      <c r="HX128" s="160">
        <f t="shared" si="130"/>
        <v>0</v>
      </c>
      <c r="HY128" s="140">
        <f t="shared" si="131"/>
        <v>3</v>
      </c>
      <c r="HZ128" s="160">
        <f t="shared" si="132"/>
        <v>2</v>
      </c>
      <c r="IA128" s="160">
        <f t="shared" si="133"/>
        <v>0</v>
      </c>
      <c r="IB128" s="160">
        <f t="shared" si="134"/>
        <v>0</v>
      </c>
      <c r="IC128" s="160">
        <f t="shared" si="135"/>
        <v>1</v>
      </c>
      <c r="ID128" s="166">
        <f t="shared" si="136"/>
        <v>10</v>
      </c>
      <c r="IE128" s="167">
        <f>+ID128/'Dataset 5. Summary'!P$4</f>
        <v>3.6805299963194702E-3</v>
      </c>
    </row>
    <row r="129" spans="2:239" ht="15" customHeight="1" x14ac:dyDescent="0.25">
      <c r="B129" s="141" t="s">
        <v>354</v>
      </c>
      <c r="C129" s="159" t="s">
        <v>169</v>
      </c>
      <c r="D129" s="88"/>
      <c r="E129" s="160"/>
      <c r="F129" s="161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  <c r="BI129" s="160"/>
      <c r="BJ129" s="160"/>
      <c r="BK129" s="160"/>
      <c r="BL129" s="160"/>
      <c r="BM129" s="160"/>
      <c r="BN129" s="160"/>
      <c r="BO129" s="160"/>
      <c r="BP129" s="160"/>
      <c r="BQ129" s="160"/>
      <c r="BR129" s="160"/>
      <c r="BS129" s="160"/>
      <c r="BT129" s="160"/>
      <c r="BU129" s="160"/>
      <c r="BV129" s="160"/>
      <c r="BW129" s="160"/>
      <c r="BX129" s="160"/>
      <c r="BY129" s="160"/>
      <c r="BZ129" s="160"/>
      <c r="CA129" s="160"/>
      <c r="CB129" s="160"/>
      <c r="CC129" s="160"/>
      <c r="CD129" s="160"/>
      <c r="CE129" s="160"/>
      <c r="CF129" s="160"/>
      <c r="CG129" s="160"/>
      <c r="CH129" s="160"/>
      <c r="CI129" s="160"/>
      <c r="CJ129" s="160"/>
      <c r="CK129" s="160"/>
      <c r="CL129" s="160"/>
      <c r="CM129" s="160"/>
      <c r="CN129" s="160"/>
      <c r="CO129" s="160"/>
      <c r="CP129" s="160"/>
      <c r="CQ129" s="160"/>
      <c r="CR129" s="160"/>
      <c r="CS129" s="88"/>
      <c r="CT129" s="160"/>
      <c r="CU129" s="160"/>
      <c r="CV129" s="160"/>
      <c r="CW129" s="160"/>
      <c r="CX129" s="160"/>
      <c r="CY129" s="160"/>
      <c r="CZ129" s="161"/>
      <c r="DA129" s="88"/>
      <c r="DB129" s="160"/>
      <c r="DC129" s="160"/>
      <c r="DD129" s="160"/>
      <c r="DE129" s="160"/>
      <c r="DF129" s="160"/>
      <c r="DG129" s="160"/>
      <c r="DH129" s="160"/>
      <c r="DI129" s="160"/>
      <c r="DJ129" s="160"/>
      <c r="DK129" s="160"/>
      <c r="DL129" s="160"/>
      <c r="DM129" s="160"/>
      <c r="DN129" s="160"/>
      <c r="DO129" s="160"/>
      <c r="DP129" s="160"/>
      <c r="DQ129" s="160"/>
      <c r="DR129" s="160"/>
      <c r="DS129" s="160"/>
      <c r="DT129" s="160"/>
      <c r="DU129" s="160"/>
      <c r="DV129" s="160"/>
      <c r="DW129" s="160"/>
      <c r="DX129" s="160"/>
      <c r="DY129" s="160"/>
      <c r="DZ129" s="160"/>
      <c r="EA129" s="160"/>
      <c r="EB129" s="160"/>
      <c r="EC129" s="161"/>
      <c r="ED129" s="160"/>
      <c r="EE129" s="160"/>
      <c r="EF129" s="162"/>
      <c r="EG129" s="160"/>
      <c r="EH129" s="160"/>
      <c r="EI129" s="160"/>
      <c r="EJ129" s="160"/>
      <c r="EK129" s="160"/>
      <c r="EL129" s="160"/>
      <c r="EM129" s="160"/>
      <c r="EN129" s="160"/>
      <c r="EO129" s="160"/>
      <c r="EP129" s="88"/>
      <c r="EQ129" s="160"/>
      <c r="ER129" s="160"/>
      <c r="ES129" s="160"/>
      <c r="ET129" s="160"/>
      <c r="EU129" s="160"/>
      <c r="EV129" s="160"/>
      <c r="EW129" s="160"/>
      <c r="EX129" s="160"/>
      <c r="EY129" s="160"/>
      <c r="EZ129" s="160"/>
      <c r="FA129" s="161"/>
      <c r="FB129" s="160"/>
      <c r="FC129" s="160"/>
      <c r="FD129" s="160"/>
      <c r="FE129" s="160"/>
      <c r="FF129" s="160"/>
      <c r="FG129" s="88"/>
      <c r="FH129" s="160"/>
      <c r="FI129" s="160"/>
      <c r="FJ129" s="160"/>
      <c r="FK129" s="160"/>
      <c r="FL129" s="160"/>
      <c r="FM129" s="160"/>
      <c r="FN129" s="160"/>
      <c r="FO129" s="160"/>
      <c r="FP129" s="161"/>
      <c r="FQ129" s="88"/>
      <c r="FR129" s="160"/>
      <c r="FS129" s="160"/>
      <c r="FT129" s="160"/>
      <c r="FU129" s="160"/>
      <c r="FV129" s="160"/>
      <c r="FW129" s="160"/>
      <c r="FX129" s="160"/>
      <c r="FY129" s="161"/>
      <c r="FZ129" s="160"/>
      <c r="GA129" s="160"/>
      <c r="GB129" s="160"/>
      <c r="GC129" s="160"/>
      <c r="GD129" s="160"/>
      <c r="GE129" s="160"/>
      <c r="GF129" s="160"/>
      <c r="GG129" s="160"/>
      <c r="GH129" s="160"/>
      <c r="GI129" s="160"/>
      <c r="GJ129" s="160"/>
      <c r="GK129" s="160"/>
      <c r="GL129" s="160"/>
      <c r="GM129" s="160"/>
      <c r="GN129" s="160"/>
      <c r="GO129" s="161"/>
      <c r="GP129" s="88"/>
      <c r="GQ129" s="160"/>
      <c r="GR129" s="160"/>
      <c r="GS129" s="160"/>
      <c r="GT129" s="160"/>
      <c r="GU129" s="160"/>
      <c r="GV129" s="160"/>
      <c r="GW129" s="160"/>
      <c r="GX129" s="160"/>
      <c r="GY129" s="160"/>
      <c r="GZ129" s="160"/>
      <c r="HA129" s="160"/>
      <c r="HB129" s="160"/>
      <c r="HC129" s="160"/>
      <c r="HD129" s="160"/>
      <c r="HE129" s="160"/>
      <c r="HF129" s="160"/>
      <c r="HG129" s="160"/>
      <c r="HH129" s="160"/>
      <c r="HI129" s="160">
        <v>1</v>
      </c>
      <c r="HJ129" s="160"/>
      <c r="HK129" s="160"/>
      <c r="HL129" s="161"/>
      <c r="HM129" s="160">
        <f t="shared" si="120"/>
        <v>1</v>
      </c>
      <c r="HN129" s="163">
        <f t="shared" si="121"/>
        <v>3.6805299963194699E-4</v>
      </c>
      <c r="HO129" s="164">
        <f t="shared" si="137"/>
        <v>0.87412587412587384</v>
      </c>
      <c r="HP129" s="165" t="str">
        <f t="shared" si="122"/>
        <v>Seax</v>
      </c>
      <c r="HQ129" s="159">
        <f t="shared" si="123"/>
        <v>0</v>
      </c>
      <c r="HR129" s="159">
        <f t="shared" si="124"/>
        <v>0</v>
      </c>
      <c r="HS129" s="159">
        <f t="shared" si="125"/>
        <v>0</v>
      </c>
      <c r="HT129" s="160">
        <f t="shared" si="126"/>
        <v>0</v>
      </c>
      <c r="HU129" s="160">
        <f t="shared" si="127"/>
        <v>0</v>
      </c>
      <c r="HV129" s="160">
        <f t="shared" si="128"/>
        <v>0</v>
      </c>
      <c r="HW129" s="160">
        <f t="shared" si="129"/>
        <v>0</v>
      </c>
      <c r="HX129" s="160">
        <f t="shared" si="130"/>
        <v>0</v>
      </c>
      <c r="HY129" s="140">
        <f t="shared" si="131"/>
        <v>0</v>
      </c>
      <c r="HZ129" s="160">
        <f t="shared" si="132"/>
        <v>0</v>
      </c>
      <c r="IA129" s="160">
        <f t="shared" si="133"/>
        <v>0</v>
      </c>
      <c r="IB129" s="160">
        <f t="shared" si="134"/>
        <v>0</v>
      </c>
      <c r="IC129" s="160">
        <f t="shared" si="135"/>
        <v>1</v>
      </c>
      <c r="ID129" s="166">
        <f t="shared" si="136"/>
        <v>1</v>
      </c>
      <c r="IE129" s="167">
        <f>+ID129/'Dataset 5. Summary'!P$4</f>
        <v>3.6805299963194699E-4</v>
      </c>
    </row>
    <row r="130" spans="2:239" x14ac:dyDescent="0.25">
      <c r="B130" s="141" t="s">
        <v>354</v>
      </c>
      <c r="C130" s="159" t="s">
        <v>170</v>
      </c>
      <c r="D130" s="88"/>
      <c r="E130" s="160"/>
      <c r="F130" s="161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  <c r="BI130" s="160"/>
      <c r="BJ130" s="160"/>
      <c r="BK130" s="160"/>
      <c r="BL130" s="160"/>
      <c r="BM130" s="160"/>
      <c r="BN130" s="160"/>
      <c r="BO130" s="160"/>
      <c r="BP130" s="160"/>
      <c r="BQ130" s="160"/>
      <c r="BR130" s="160"/>
      <c r="BS130" s="160"/>
      <c r="BT130" s="160"/>
      <c r="BU130" s="160"/>
      <c r="BV130" s="160"/>
      <c r="BW130" s="160"/>
      <c r="BX130" s="160"/>
      <c r="BY130" s="160"/>
      <c r="BZ130" s="160"/>
      <c r="CA130" s="160"/>
      <c r="CB130" s="160"/>
      <c r="CC130" s="160"/>
      <c r="CD130" s="160"/>
      <c r="CE130" s="160"/>
      <c r="CF130" s="160"/>
      <c r="CG130" s="160"/>
      <c r="CH130" s="160">
        <v>1</v>
      </c>
      <c r="CI130" s="160"/>
      <c r="CJ130" s="160"/>
      <c r="CK130" s="160"/>
      <c r="CL130" s="160"/>
      <c r="CM130" s="160"/>
      <c r="CN130" s="160"/>
      <c r="CO130" s="160"/>
      <c r="CP130" s="160"/>
      <c r="CQ130" s="160"/>
      <c r="CR130" s="160"/>
      <c r="CS130" s="88"/>
      <c r="CT130" s="160"/>
      <c r="CU130" s="160"/>
      <c r="CV130" s="160"/>
      <c r="CW130" s="160"/>
      <c r="CX130" s="160"/>
      <c r="CY130" s="160"/>
      <c r="CZ130" s="161"/>
      <c r="DA130" s="88"/>
      <c r="DB130" s="160"/>
      <c r="DC130" s="160"/>
      <c r="DD130" s="160"/>
      <c r="DE130" s="160"/>
      <c r="DF130" s="160"/>
      <c r="DG130" s="160"/>
      <c r="DH130" s="160"/>
      <c r="DI130" s="160"/>
      <c r="DJ130" s="160"/>
      <c r="DK130" s="160"/>
      <c r="DL130" s="160"/>
      <c r="DM130" s="160"/>
      <c r="DN130" s="160"/>
      <c r="DO130" s="160"/>
      <c r="DP130" s="160"/>
      <c r="DQ130" s="160"/>
      <c r="DR130" s="160"/>
      <c r="DS130" s="160"/>
      <c r="DT130" s="160"/>
      <c r="DU130" s="160"/>
      <c r="DV130" s="160"/>
      <c r="DW130" s="160"/>
      <c r="DX130" s="160"/>
      <c r="DY130" s="160"/>
      <c r="DZ130" s="160"/>
      <c r="EA130" s="160"/>
      <c r="EB130" s="160"/>
      <c r="EC130" s="161"/>
      <c r="ED130" s="160"/>
      <c r="EE130" s="160"/>
      <c r="EF130" s="162"/>
      <c r="EG130" s="160"/>
      <c r="EH130" s="160"/>
      <c r="EI130" s="160"/>
      <c r="EJ130" s="160"/>
      <c r="EK130" s="160"/>
      <c r="EL130" s="160"/>
      <c r="EM130" s="160"/>
      <c r="EN130" s="160"/>
      <c r="EO130" s="160"/>
      <c r="EP130" s="88"/>
      <c r="EQ130" s="160"/>
      <c r="ER130" s="160"/>
      <c r="ES130" s="160"/>
      <c r="ET130" s="160"/>
      <c r="EU130" s="160"/>
      <c r="EV130" s="160"/>
      <c r="EW130" s="160"/>
      <c r="EX130" s="160"/>
      <c r="EY130" s="160"/>
      <c r="EZ130" s="160"/>
      <c r="FA130" s="161"/>
      <c r="FB130" s="160"/>
      <c r="FC130" s="160"/>
      <c r="FD130" s="160"/>
      <c r="FE130" s="160"/>
      <c r="FF130" s="160"/>
      <c r="FG130" s="88"/>
      <c r="FH130" s="160"/>
      <c r="FI130" s="160"/>
      <c r="FJ130" s="160"/>
      <c r="FK130" s="160"/>
      <c r="FL130" s="160"/>
      <c r="FM130" s="160"/>
      <c r="FN130" s="160"/>
      <c r="FO130" s="160"/>
      <c r="FP130" s="161"/>
      <c r="FQ130" s="88"/>
      <c r="FR130" s="160"/>
      <c r="FS130" s="160"/>
      <c r="FT130" s="160"/>
      <c r="FU130" s="160"/>
      <c r="FV130" s="160"/>
      <c r="FW130" s="160"/>
      <c r="FX130" s="160"/>
      <c r="FY130" s="161"/>
      <c r="FZ130" s="160"/>
      <c r="GA130" s="160"/>
      <c r="GB130" s="160"/>
      <c r="GC130" s="160"/>
      <c r="GD130" s="160"/>
      <c r="GE130" s="160"/>
      <c r="GF130" s="160"/>
      <c r="GG130" s="160"/>
      <c r="GH130" s="160"/>
      <c r="GI130" s="160"/>
      <c r="GJ130" s="160"/>
      <c r="GK130" s="160"/>
      <c r="GL130" s="160"/>
      <c r="GM130" s="160"/>
      <c r="GN130" s="160"/>
      <c r="GO130" s="161"/>
      <c r="GP130" s="88"/>
      <c r="GQ130" s="160"/>
      <c r="GR130" s="160"/>
      <c r="GS130" s="160"/>
      <c r="GT130" s="160"/>
      <c r="GU130" s="160"/>
      <c r="GV130" s="160">
        <v>2</v>
      </c>
      <c r="GW130" s="160"/>
      <c r="GX130" s="160"/>
      <c r="GY130" s="160"/>
      <c r="GZ130" s="160"/>
      <c r="HA130" s="160"/>
      <c r="HB130" s="160"/>
      <c r="HC130" s="160"/>
      <c r="HD130" s="160"/>
      <c r="HE130" s="160"/>
      <c r="HF130" s="160"/>
      <c r="HG130" s="160"/>
      <c r="HH130" s="160"/>
      <c r="HI130" s="160"/>
      <c r="HJ130" s="160"/>
      <c r="HK130" s="160"/>
      <c r="HL130" s="161"/>
      <c r="HM130" s="160">
        <f t="shared" si="120"/>
        <v>3</v>
      </c>
      <c r="HN130" s="163">
        <f t="shared" si="121"/>
        <v>1.1041589988958411E-3</v>
      </c>
      <c r="HO130" s="164">
        <f t="shared" si="137"/>
        <v>0.87523003312476966</v>
      </c>
      <c r="HP130" s="165" t="str">
        <f t="shared" si="122"/>
        <v>Shield</v>
      </c>
      <c r="HQ130" s="159">
        <f t="shared" si="123"/>
        <v>0</v>
      </c>
      <c r="HR130" s="159">
        <f t="shared" si="124"/>
        <v>0</v>
      </c>
      <c r="HS130" s="159">
        <f t="shared" si="125"/>
        <v>1</v>
      </c>
      <c r="HT130" s="160">
        <f t="shared" si="126"/>
        <v>1</v>
      </c>
      <c r="HU130" s="160">
        <f t="shared" si="127"/>
        <v>0</v>
      </c>
      <c r="HV130" s="160">
        <f t="shared" si="128"/>
        <v>0</v>
      </c>
      <c r="HW130" s="160">
        <f t="shared" si="129"/>
        <v>0</v>
      </c>
      <c r="HX130" s="160">
        <f t="shared" si="130"/>
        <v>0</v>
      </c>
      <c r="HY130" s="140">
        <f t="shared" si="131"/>
        <v>0</v>
      </c>
      <c r="HZ130" s="160">
        <f t="shared" si="132"/>
        <v>0</v>
      </c>
      <c r="IA130" s="160">
        <f t="shared" si="133"/>
        <v>0</v>
      </c>
      <c r="IB130" s="160">
        <f t="shared" si="134"/>
        <v>0</v>
      </c>
      <c r="IC130" s="160">
        <f t="shared" si="135"/>
        <v>2</v>
      </c>
      <c r="ID130" s="166">
        <f t="shared" si="136"/>
        <v>3</v>
      </c>
      <c r="IE130" s="167">
        <f>+ID130/'Dataset 5. Summary'!P$4</f>
        <v>1.1041589988958411E-3</v>
      </c>
    </row>
    <row r="131" spans="2:239" x14ac:dyDescent="0.25">
      <c r="B131" s="141" t="s">
        <v>354</v>
      </c>
      <c r="C131" s="159" t="s">
        <v>171</v>
      </c>
      <c r="D131" s="88"/>
      <c r="E131" s="160"/>
      <c r="F131" s="161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>
        <v>3</v>
      </c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  <c r="BI131" s="160"/>
      <c r="BJ131" s="160"/>
      <c r="BK131" s="160"/>
      <c r="BL131" s="160"/>
      <c r="BM131" s="160"/>
      <c r="BN131" s="160"/>
      <c r="BO131" s="160"/>
      <c r="BP131" s="160"/>
      <c r="BQ131" s="160"/>
      <c r="BR131" s="160"/>
      <c r="BS131" s="160"/>
      <c r="BT131" s="160"/>
      <c r="BU131" s="160"/>
      <c r="BV131" s="160"/>
      <c r="BW131" s="160"/>
      <c r="BX131" s="160"/>
      <c r="BY131" s="160"/>
      <c r="BZ131" s="160"/>
      <c r="CA131" s="160"/>
      <c r="CB131" s="160"/>
      <c r="CC131" s="160"/>
      <c r="CD131" s="160"/>
      <c r="CE131" s="160"/>
      <c r="CF131" s="160"/>
      <c r="CG131" s="160"/>
      <c r="CH131" s="160"/>
      <c r="CI131" s="160"/>
      <c r="CJ131" s="160"/>
      <c r="CK131" s="160"/>
      <c r="CL131" s="160"/>
      <c r="CM131" s="160"/>
      <c r="CN131" s="160"/>
      <c r="CO131" s="160"/>
      <c r="CP131" s="160"/>
      <c r="CQ131" s="160"/>
      <c r="CR131" s="160"/>
      <c r="CS131" s="88"/>
      <c r="CT131" s="160"/>
      <c r="CU131" s="160"/>
      <c r="CV131" s="160"/>
      <c r="CW131" s="160"/>
      <c r="CX131" s="160"/>
      <c r="CY131" s="160"/>
      <c r="CZ131" s="161"/>
      <c r="DA131" s="88"/>
      <c r="DB131" s="160"/>
      <c r="DC131" s="160"/>
      <c r="DD131" s="160"/>
      <c r="DE131" s="160"/>
      <c r="DF131" s="160"/>
      <c r="DG131" s="160"/>
      <c r="DH131" s="160"/>
      <c r="DI131" s="160"/>
      <c r="DJ131" s="160"/>
      <c r="DK131" s="160"/>
      <c r="DL131" s="160"/>
      <c r="DM131" s="160"/>
      <c r="DN131" s="160"/>
      <c r="DO131" s="160"/>
      <c r="DP131" s="160"/>
      <c r="DQ131" s="160"/>
      <c r="DR131" s="160"/>
      <c r="DS131" s="160"/>
      <c r="DT131" s="160"/>
      <c r="DU131" s="160"/>
      <c r="DV131" s="160"/>
      <c r="DW131" s="160"/>
      <c r="DX131" s="160"/>
      <c r="DY131" s="160"/>
      <c r="DZ131" s="160"/>
      <c r="EA131" s="160"/>
      <c r="EB131" s="160"/>
      <c r="EC131" s="161"/>
      <c r="ED131" s="160"/>
      <c r="EE131" s="160"/>
      <c r="EF131" s="162"/>
      <c r="EG131" s="160"/>
      <c r="EH131" s="160"/>
      <c r="EI131" s="160"/>
      <c r="EJ131" s="160"/>
      <c r="EK131" s="160"/>
      <c r="EL131" s="160"/>
      <c r="EM131" s="160"/>
      <c r="EN131" s="160"/>
      <c r="EO131" s="160"/>
      <c r="EP131" s="88"/>
      <c r="EQ131" s="160"/>
      <c r="ER131" s="160"/>
      <c r="ES131" s="160"/>
      <c r="ET131" s="160"/>
      <c r="EU131" s="160"/>
      <c r="EV131" s="160"/>
      <c r="EW131" s="160"/>
      <c r="EX131" s="160"/>
      <c r="EY131" s="160"/>
      <c r="EZ131" s="160"/>
      <c r="FA131" s="161"/>
      <c r="FB131" s="160"/>
      <c r="FC131" s="160"/>
      <c r="FD131" s="160"/>
      <c r="FE131" s="160"/>
      <c r="FF131" s="160"/>
      <c r="FG131" s="88"/>
      <c r="FH131" s="160"/>
      <c r="FI131" s="160"/>
      <c r="FJ131" s="160"/>
      <c r="FK131" s="160"/>
      <c r="FL131" s="160"/>
      <c r="FM131" s="160"/>
      <c r="FN131" s="160"/>
      <c r="FO131" s="160"/>
      <c r="FP131" s="161"/>
      <c r="FQ131" s="88"/>
      <c r="FR131" s="160"/>
      <c r="FS131" s="160"/>
      <c r="FT131" s="160"/>
      <c r="FU131" s="160"/>
      <c r="FV131" s="160"/>
      <c r="FW131" s="160"/>
      <c r="FX131" s="160"/>
      <c r="FY131" s="161"/>
      <c r="FZ131" s="160"/>
      <c r="GA131" s="160"/>
      <c r="GB131" s="160"/>
      <c r="GC131" s="160"/>
      <c r="GD131" s="160"/>
      <c r="GE131" s="160"/>
      <c r="GF131" s="160"/>
      <c r="GG131" s="160"/>
      <c r="GH131" s="160"/>
      <c r="GI131" s="160"/>
      <c r="GJ131" s="160"/>
      <c r="GK131" s="160"/>
      <c r="GL131" s="160"/>
      <c r="GM131" s="160"/>
      <c r="GN131" s="160"/>
      <c r="GO131" s="161"/>
      <c r="GP131" s="88"/>
      <c r="GQ131" s="160"/>
      <c r="GR131" s="160"/>
      <c r="GS131" s="160"/>
      <c r="GT131" s="160"/>
      <c r="GU131" s="160"/>
      <c r="GV131" s="160"/>
      <c r="GW131" s="160"/>
      <c r="GX131" s="160"/>
      <c r="GY131" s="160"/>
      <c r="GZ131" s="160"/>
      <c r="HA131" s="160"/>
      <c r="HB131" s="160"/>
      <c r="HC131" s="160"/>
      <c r="HD131" s="160"/>
      <c r="HE131" s="160"/>
      <c r="HF131" s="160"/>
      <c r="HG131" s="160"/>
      <c r="HH131" s="160"/>
      <c r="HI131" s="160"/>
      <c r="HJ131" s="160"/>
      <c r="HK131" s="160"/>
      <c r="HL131" s="161"/>
      <c r="HM131" s="160">
        <f t="shared" si="120"/>
        <v>3</v>
      </c>
      <c r="HN131" s="163">
        <f t="shared" si="121"/>
        <v>1.1041589988958411E-3</v>
      </c>
      <c r="HO131" s="164">
        <f t="shared" si="137"/>
        <v>0.87633419212366548</v>
      </c>
      <c r="HP131" s="165" t="str">
        <f t="shared" si="122"/>
        <v>Shield boss</v>
      </c>
      <c r="HQ131" s="159">
        <f t="shared" si="123"/>
        <v>0</v>
      </c>
      <c r="HR131" s="159">
        <f t="shared" si="124"/>
        <v>0</v>
      </c>
      <c r="HS131" s="159">
        <f t="shared" si="125"/>
        <v>3</v>
      </c>
      <c r="HT131" s="160">
        <f t="shared" si="126"/>
        <v>3</v>
      </c>
      <c r="HU131" s="160">
        <f t="shared" si="127"/>
        <v>0</v>
      </c>
      <c r="HV131" s="160">
        <f t="shared" si="128"/>
        <v>0</v>
      </c>
      <c r="HW131" s="160">
        <f t="shared" si="129"/>
        <v>0</v>
      </c>
      <c r="HX131" s="160">
        <f t="shared" si="130"/>
        <v>0</v>
      </c>
      <c r="HY131" s="140">
        <f t="shared" si="131"/>
        <v>0</v>
      </c>
      <c r="HZ131" s="160">
        <f t="shared" si="132"/>
        <v>0</v>
      </c>
      <c r="IA131" s="160">
        <f t="shared" si="133"/>
        <v>0</v>
      </c>
      <c r="IB131" s="160">
        <f t="shared" si="134"/>
        <v>0</v>
      </c>
      <c r="IC131" s="160">
        <f t="shared" si="135"/>
        <v>0</v>
      </c>
      <c r="ID131" s="166">
        <f t="shared" si="136"/>
        <v>3</v>
      </c>
      <c r="IE131" s="167">
        <f>+ID131/'Dataset 5. Summary'!P$4</f>
        <v>1.1041589988958411E-3</v>
      </c>
    </row>
    <row r="132" spans="2:239" ht="15" customHeight="1" x14ac:dyDescent="0.25">
      <c r="B132" s="141" t="s">
        <v>354</v>
      </c>
      <c r="C132" s="168" t="s">
        <v>301</v>
      </c>
      <c r="D132" s="88"/>
      <c r="E132" s="160"/>
      <c r="F132" s="161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160"/>
      <c r="AP132" s="160"/>
      <c r="AQ132" s="160"/>
      <c r="AR132" s="160"/>
      <c r="AS132" s="160"/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160"/>
      <c r="BD132" s="160"/>
      <c r="BE132" s="160"/>
      <c r="BF132" s="160"/>
      <c r="BG132" s="160"/>
      <c r="BH132" s="160"/>
      <c r="BI132" s="160"/>
      <c r="BJ132" s="160"/>
      <c r="BK132" s="160"/>
      <c r="BL132" s="160"/>
      <c r="BM132" s="160"/>
      <c r="BN132" s="160"/>
      <c r="BO132" s="160"/>
      <c r="BP132" s="160"/>
      <c r="BQ132" s="160"/>
      <c r="BR132" s="160"/>
      <c r="BS132" s="160"/>
      <c r="BT132" s="160"/>
      <c r="BU132" s="160"/>
      <c r="BV132" s="160"/>
      <c r="BW132" s="160"/>
      <c r="BX132" s="160"/>
      <c r="BY132" s="160"/>
      <c r="BZ132" s="160"/>
      <c r="CA132" s="160"/>
      <c r="CB132" s="160"/>
      <c r="CC132" s="160"/>
      <c r="CD132" s="160"/>
      <c r="CE132" s="160"/>
      <c r="CF132" s="160"/>
      <c r="CG132" s="160"/>
      <c r="CH132" s="160"/>
      <c r="CI132" s="160"/>
      <c r="CJ132" s="160"/>
      <c r="CK132" s="160"/>
      <c r="CL132" s="160"/>
      <c r="CM132" s="160"/>
      <c r="CN132" s="160"/>
      <c r="CO132" s="160"/>
      <c r="CP132" s="160"/>
      <c r="CQ132" s="160"/>
      <c r="CR132" s="160"/>
      <c r="CS132" s="88"/>
      <c r="CT132" s="160"/>
      <c r="CU132" s="160"/>
      <c r="CV132" s="160"/>
      <c r="CW132" s="160"/>
      <c r="CX132" s="160"/>
      <c r="CY132" s="160"/>
      <c r="CZ132" s="161"/>
      <c r="DA132" s="88"/>
      <c r="DB132" s="160"/>
      <c r="DC132" s="160"/>
      <c r="DD132" s="160"/>
      <c r="DE132" s="160"/>
      <c r="DF132" s="160"/>
      <c r="DG132" s="160"/>
      <c r="DH132" s="160"/>
      <c r="DI132" s="160"/>
      <c r="DJ132" s="160"/>
      <c r="DK132" s="160"/>
      <c r="DL132" s="160"/>
      <c r="DM132" s="160"/>
      <c r="DN132" s="160"/>
      <c r="DO132" s="160"/>
      <c r="DP132" s="160"/>
      <c r="DQ132" s="160"/>
      <c r="DR132" s="160"/>
      <c r="DS132" s="160"/>
      <c r="DT132" s="160"/>
      <c r="DU132" s="160"/>
      <c r="DV132" s="160"/>
      <c r="DW132" s="160"/>
      <c r="DX132" s="160"/>
      <c r="DY132" s="160"/>
      <c r="DZ132" s="160"/>
      <c r="EA132" s="160"/>
      <c r="EB132" s="160"/>
      <c r="EC132" s="161"/>
      <c r="ED132" s="160"/>
      <c r="EE132" s="160"/>
      <c r="EF132" s="162"/>
      <c r="EG132" s="160"/>
      <c r="EH132" s="160"/>
      <c r="EI132" s="160"/>
      <c r="EJ132" s="160"/>
      <c r="EK132" s="160"/>
      <c r="EL132" s="160"/>
      <c r="EM132" s="160">
        <v>1</v>
      </c>
      <c r="EN132" s="160"/>
      <c r="EO132" s="160"/>
      <c r="EP132" s="88"/>
      <c r="EQ132" s="160"/>
      <c r="ER132" s="160"/>
      <c r="ES132" s="160"/>
      <c r="ET132" s="160"/>
      <c r="EU132" s="160"/>
      <c r="EV132" s="160"/>
      <c r="EW132" s="160"/>
      <c r="EX132" s="160"/>
      <c r="EY132" s="160"/>
      <c r="EZ132" s="160"/>
      <c r="FA132" s="161"/>
      <c r="FB132" s="160"/>
      <c r="FC132" s="160"/>
      <c r="FD132" s="160"/>
      <c r="FE132" s="160"/>
      <c r="FF132" s="160"/>
      <c r="FG132" s="88"/>
      <c r="FH132" s="160"/>
      <c r="FI132" s="160"/>
      <c r="FJ132" s="160"/>
      <c r="FK132" s="160"/>
      <c r="FL132" s="160"/>
      <c r="FM132" s="160"/>
      <c r="FN132" s="160"/>
      <c r="FO132" s="160"/>
      <c r="FP132" s="161"/>
      <c r="FQ132" s="88"/>
      <c r="FR132" s="160"/>
      <c r="FS132" s="160"/>
      <c r="FT132" s="160"/>
      <c r="FU132" s="160"/>
      <c r="FV132" s="160"/>
      <c r="FW132" s="160"/>
      <c r="FX132" s="160"/>
      <c r="FY132" s="161"/>
      <c r="FZ132" s="160"/>
      <c r="GA132" s="160"/>
      <c r="GB132" s="160"/>
      <c r="GC132" s="160"/>
      <c r="GD132" s="160"/>
      <c r="GE132" s="160"/>
      <c r="GF132" s="160"/>
      <c r="GG132" s="160"/>
      <c r="GH132" s="160"/>
      <c r="GI132" s="160"/>
      <c r="GJ132" s="160"/>
      <c r="GK132" s="160"/>
      <c r="GL132" s="160"/>
      <c r="GM132" s="160"/>
      <c r="GN132" s="160"/>
      <c r="GO132" s="161"/>
      <c r="GP132" s="88"/>
      <c r="GQ132" s="160"/>
      <c r="GR132" s="160"/>
      <c r="GS132" s="160"/>
      <c r="GT132" s="160"/>
      <c r="GU132" s="160"/>
      <c r="GV132" s="160"/>
      <c r="GW132" s="160"/>
      <c r="GX132" s="160"/>
      <c r="GY132" s="160"/>
      <c r="GZ132" s="160"/>
      <c r="HA132" s="160"/>
      <c r="HB132" s="160"/>
      <c r="HC132" s="160"/>
      <c r="HD132" s="160"/>
      <c r="HE132" s="160"/>
      <c r="HF132" s="160"/>
      <c r="HG132" s="160"/>
      <c r="HH132" s="160"/>
      <c r="HI132" s="160"/>
      <c r="HJ132" s="160"/>
      <c r="HK132" s="160"/>
      <c r="HL132" s="161"/>
      <c r="HM132" s="160">
        <f t="shared" si="120"/>
        <v>1</v>
      </c>
      <c r="HN132" s="163">
        <f t="shared" si="121"/>
        <v>3.6805299963194699E-4</v>
      </c>
      <c r="HO132" s="164">
        <f t="shared" si="137"/>
        <v>0.87670224512329742</v>
      </c>
      <c r="HP132" s="165" t="str">
        <f t="shared" si="122"/>
        <v>Spearhead</v>
      </c>
      <c r="HQ132" s="159">
        <f t="shared" si="123"/>
        <v>0</v>
      </c>
      <c r="HR132" s="159">
        <f t="shared" si="124"/>
        <v>0</v>
      </c>
      <c r="HS132" s="159">
        <f t="shared" si="125"/>
        <v>0</v>
      </c>
      <c r="HT132" s="160">
        <f t="shared" si="126"/>
        <v>0</v>
      </c>
      <c r="HU132" s="160">
        <f t="shared" si="127"/>
        <v>0</v>
      </c>
      <c r="HV132" s="160">
        <f t="shared" si="128"/>
        <v>0</v>
      </c>
      <c r="HW132" s="160">
        <f t="shared" si="129"/>
        <v>1</v>
      </c>
      <c r="HX132" s="160">
        <f t="shared" si="130"/>
        <v>0</v>
      </c>
      <c r="HY132" s="140">
        <f t="shared" si="131"/>
        <v>1</v>
      </c>
      <c r="HZ132" s="160">
        <f t="shared" si="132"/>
        <v>0</v>
      </c>
      <c r="IA132" s="160">
        <f t="shared" si="133"/>
        <v>0</v>
      </c>
      <c r="IB132" s="160">
        <f t="shared" si="134"/>
        <v>0</v>
      </c>
      <c r="IC132" s="160">
        <f t="shared" si="135"/>
        <v>0</v>
      </c>
      <c r="ID132" s="166">
        <f t="shared" si="136"/>
        <v>1</v>
      </c>
      <c r="IE132" s="167">
        <f>+ID132/'Dataset 5. Summary'!P$4</f>
        <v>3.6805299963194699E-4</v>
      </c>
    </row>
    <row r="133" spans="2:239" ht="15.6" customHeight="1" x14ac:dyDescent="0.25">
      <c r="B133" s="141" t="s">
        <v>354</v>
      </c>
      <c r="C133" s="159" t="s">
        <v>397</v>
      </c>
      <c r="D133" s="88"/>
      <c r="E133" s="160"/>
      <c r="F133" s="161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160"/>
      <c r="AP133" s="160"/>
      <c r="AQ133" s="160"/>
      <c r="AR133" s="160"/>
      <c r="AS133" s="160"/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160"/>
      <c r="BD133" s="160"/>
      <c r="BE133" s="160"/>
      <c r="BF133" s="160"/>
      <c r="BG133" s="160"/>
      <c r="BH133" s="160"/>
      <c r="BI133" s="160"/>
      <c r="BJ133" s="160"/>
      <c r="BK133" s="160"/>
      <c r="BL133" s="160"/>
      <c r="BM133" s="160"/>
      <c r="BN133" s="160"/>
      <c r="BO133" s="160"/>
      <c r="BP133" s="160"/>
      <c r="BQ133" s="160"/>
      <c r="BR133" s="160"/>
      <c r="BS133" s="160"/>
      <c r="BT133" s="160"/>
      <c r="BU133" s="160"/>
      <c r="BV133" s="160"/>
      <c r="BW133" s="160"/>
      <c r="BX133" s="160"/>
      <c r="BY133" s="160"/>
      <c r="BZ133" s="160"/>
      <c r="CA133" s="160"/>
      <c r="CB133" s="160"/>
      <c r="CC133" s="160"/>
      <c r="CD133" s="160"/>
      <c r="CE133" s="160"/>
      <c r="CF133" s="160"/>
      <c r="CG133" s="160"/>
      <c r="CH133" s="160"/>
      <c r="CI133" s="160"/>
      <c r="CJ133" s="160"/>
      <c r="CK133" s="160"/>
      <c r="CL133" s="160"/>
      <c r="CM133" s="160"/>
      <c r="CN133" s="160"/>
      <c r="CO133" s="160"/>
      <c r="CP133" s="160"/>
      <c r="CQ133" s="160"/>
      <c r="CR133" s="160"/>
      <c r="CS133" s="88"/>
      <c r="CT133" s="160"/>
      <c r="CU133" s="160"/>
      <c r="CV133" s="160"/>
      <c r="CW133" s="160"/>
      <c r="CX133" s="160"/>
      <c r="CY133" s="160"/>
      <c r="CZ133" s="161"/>
      <c r="DA133" s="88"/>
      <c r="DB133" s="160"/>
      <c r="DC133" s="160"/>
      <c r="DD133" s="160"/>
      <c r="DE133" s="160"/>
      <c r="DF133" s="160"/>
      <c r="DG133" s="160"/>
      <c r="DH133" s="160"/>
      <c r="DI133" s="160"/>
      <c r="DJ133" s="160"/>
      <c r="DK133" s="160"/>
      <c r="DL133" s="160"/>
      <c r="DM133" s="160"/>
      <c r="DN133" s="160"/>
      <c r="DO133" s="160"/>
      <c r="DP133" s="160"/>
      <c r="DQ133" s="160"/>
      <c r="DR133" s="160"/>
      <c r="DS133" s="160"/>
      <c r="DT133" s="160"/>
      <c r="DU133" s="160"/>
      <c r="DV133" s="160"/>
      <c r="DW133" s="160"/>
      <c r="DX133" s="160"/>
      <c r="DY133" s="160"/>
      <c r="DZ133" s="160"/>
      <c r="EA133" s="160"/>
      <c r="EB133" s="160"/>
      <c r="EC133" s="161"/>
      <c r="ED133" s="160"/>
      <c r="EE133" s="160"/>
      <c r="EF133" s="162"/>
      <c r="EG133" s="160"/>
      <c r="EH133" s="160"/>
      <c r="EI133" s="160"/>
      <c r="EJ133" s="160"/>
      <c r="EK133" s="160"/>
      <c r="EL133" s="160"/>
      <c r="EM133" s="160"/>
      <c r="EN133" s="160"/>
      <c r="EO133" s="160"/>
      <c r="EP133" s="88"/>
      <c r="EQ133" s="160"/>
      <c r="ER133" s="160"/>
      <c r="ES133" s="160"/>
      <c r="ET133" s="160"/>
      <c r="EU133" s="160"/>
      <c r="EV133" s="160"/>
      <c r="EW133" s="160"/>
      <c r="EX133" s="160"/>
      <c r="EY133" s="160"/>
      <c r="EZ133" s="160"/>
      <c r="FA133" s="161"/>
      <c r="FB133" s="160"/>
      <c r="FC133" s="160"/>
      <c r="FD133" s="160"/>
      <c r="FE133" s="160"/>
      <c r="FF133" s="160"/>
      <c r="FG133" s="88"/>
      <c r="FH133" s="160"/>
      <c r="FI133" s="160"/>
      <c r="FJ133" s="160"/>
      <c r="FK133" s="160"/>
      <c r="FL133" s="160"/>
      <c r="FM133" s="160"/>
      <c r="FN133" s="160"/>
      <c r="FO133" s="160"/>
      <c r="FP133" s="161"/>
      <c r="FQ133" s="88"/>
      <c r="FR133" s="160"/>
      <c r="FS133" s="160"/>
      <c r="FT133" s="160"/>
      <c r="FU133" s="160"/>
      <c r="FV133" s="160"/>
      <c r="FW133" s="160"/>
      <c r="FX133" s="160"/>
      <c r="FY133" s="161"/>
      <c r="FZ133" s="160"/>
      <c r="GA133" s="160"/>
      <c r="GB133" s="160"/>
      <c r="GC133" s="160"/>
      <c r="GD133" s="160"/>
      <c r="GE133" s="160"/>
      <c r="GF133" s="160"/>
      <c r="GG133" s="160"/>
      <c r="GH133" s="160"/>
      <c r="GI133" s="160"/>
      <c r="GJ133" s="160"/>
      <c r="GK133" s="160"/>
      <c r="GL133" s="160"/>
      <c r="GM133" s="160"/>
      <c r="GN133" s="160"/>
      <c r="GO133" s="161"/>
      <c r="GP133" s="88"/>
      <c r="GQ133" s="160"/>
      <c r="GR133" s="160"/>
      <c r="GS133" s="160"/>
      <c r="GT133" s="160"/>
      <c r="GU133" s="160"/>
      <c r="GV133" s="160">
        <v>1</v>
      </c>
      <c r="GW133" s="160"/>
      <c r="GX133" s="160"/>
      <c r="GY133" s="160"/>
      <c r="GZ133" s="160"/>
      <c r="HA133" s="160"/>
      <c r="HB133" s="160"/>
      <c r="HC133" s="160"/>
      <c r="HD133" s="160"/>
      <c r="HE133" s="160"/>
      <c r="HF133" s="160"/>
      <c r="HG133" s="160"/>
      <c r="HH133" s="160"/>
      <c r="HI133" s="160">
        <v>1</v>
      </c>
      <c r="HJ133" s="160"/>
      <c r="HK133" s="160"/>
      <c r="HL133" s="161"/>
      <c r="HM133" s="160">
        <f t="shared" si="120"/>
        <v>2</v>
      </c>
      <c r="HN133" s="163">
        <f t="shared" si="121"/>
        <v>7.3610599926389399E-4</v>
      </c>
      <c r="HO133" s="164">
        <f t="shared" si="137"/>
        <v>0.8774383511225613</v>
      </c>
      <c r="HP133" s="165" t="str">
        <f t="shared" si="122"/>
        <v>Spike/spear</v>
      </c>
      <c r="HQ133" s="159">
        <f t="shared" si="123"/>
        <v>0</v>
      </c>
      <c r="HR133" s="159">
        <f t="shared" si="124"/>
        <v>0</v>
      </c>
      <c r="HS133" s="159">
        <f t="shared" si="125"/>
        <v>0</v>
      </c>
      <c r="HT133" s="160">
        <f t="shared" si="126"/>
        <v>0</v>
      </c>
      <c r="HU133" s="160">
        <f t="shared" si="127"/>
        <v>0</v>
      </c>
      <c r="HV133" s="160">
        <f t="shared" si="128"/>
        <v>0</v>
      </c>
      <c r="HW133" s="160">
        <f t="shared" si="129"/>
        <v>0</v>
      </c>
      <c r="HX133" s="160">
        <f t="shared" si="130"/>
        <v>0</v>
      </c>
      <c r="HY133" s="140">
        <f t="shared" si="131"/>
        <v>0</v>
      </c>
      <c r="HZ133" s="160">
        <f t="shared" si="132"/>
        <v>0</v>
      </c>
      <c r="IA133" s="160">
        <f t="shared" si="133"/>
        <v>0</v>
      </c>
      <c r="IB133" s="160">
        <f t="shared" si="134"/>
        <v>0</v>
      </c>
      <c r="IC133" s="160">
        <f t="shared" si="135"/>
        <v>2</v>
      </c>
      <c r="ID133" s="166">
        <f t="shared" si="136"/>
        <v>2</v>
      </c>
      <c r="IE133" s="167">
        <f>+ID133/'Dataset 5. Summary'!P$4</f>
        <v>7.3610599926389399E-4</v>
      </c>
    </row>
    <row r="134" spans="2:239" ht="15" customHeight="1" x14ac:dyDescent="0.25">
      <c r="B134" s="141" t="s">
        <v>354</v>
      </c>
      <c r="C134" s="159" t="s">
        <v>396</v>
      </c>
      <c r="D134" s="88"/>
      <c r="E134" s="160"/>
      <c r="F134" s="161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  <c r="BI134" s="160"/>
      <c r="BJ134" s="160"/>
      <c r="BK134" s="160"/>
      <c r="BL134" s="160"/>
      <c r="BM134" s="160"/>
      <c r="BN134" s="160"/>
      <c r="BO134" s="160"/>
      <c r="BP134" s="160"/>
      <c r="BQ134" s="160"/>
      <c r="BR134" s="160"/>
      <c r="BS134" s="160"/>
      <c r="BT134" s="160"/>
      <c r="BU134" s="160"/>
      <c r="BV134" s="160"/>
      <c r="BW134" s="160"/>
      <c r="BX134" s="160"/>
      <c r="BY134" s="160"/>
      <c r="BZ134" s="160"/>
      <c r="CA134" s="160"/>
      <c r="CB134" s="160"/>
      <c r="CC134" s="160"/>
      <c r="CD134" s="160"/>
      <c r="CE134" s="160"/>
      <c r="CF134" s="160"/>
      <c r="CG134" s="160"/>
      <c r="CH134" s="160"/>
      <c r="CI134" s="160"/>
      <c r="CJ134" s="160"/>
      <c r="CK134" s="160"/>
      <c r="CL134" s="160"/>
      <c r="CM134" s="160"/>
      <c r="CN134" s="160"/>
      <c r="CO134" s="160"/>
      <c r="CP134" s="160"/>
      <c r="CQ134" s="160"/>
      <c r="CR134" s="160">
        <v>1</v>
      </c>
      <c r="CS134" s="88"/>
      <c r="CT134" s="160"/>
      <c r="CU134" s="160"/>
      <c r="CV134" s="160"/>
      <c r="CW134" s="160"/>
      <c r="CX134" s="160"/>
      <c r="CY134" s="160"/>
      <c r="CZ134" s="161"/>
      <c r="DA134" s="88"/>
      <c r="DB134" s="160"/>
      <c r="DC134" s="160"/>
      <c r="DD134" s="160"/>
      <c r="DE134" s="160"/>
      <c r="DF134" s="160"/>
      <c r="DG134" s="160"/>
      <c r="DH134" s="160"/>
      <c r="DI134" s="160"/>
      <c r="DJ134" s="160"/>
      <c r="DK134" s="160"/>
      <c r="DL134" s="160"/>
      <c r="DM134" s="160"/>
      <c r="DN134" s="160"/>
      <c r="DO134" s="160"/>
      <c r="DP134" s="160"/>
      <c r="DQ134" s="160"/>
      <c r="DR134" s="160"/>
      <c r="DS134" s="160"/>
      <c r="DT134" s="160"/>
      <c r="DU134" s="160"/>
      <c r="DV134" s="160"/>
      <c r="DW134" s="160"/>
      <c r="DX134" s="160"/>
      <c r="DY134" s="160"/>
      <c r="DZ134" s="160"/>
      <c r="EA134" s="160"/>
      <c r="EB134" s="160"/>
      <c r="EC134" s="161"/>
      <c r="ED134" s="160"/>
      <c r="EE134" s="160"/>
      <c r="EF134" s="162"/>
      <c r="EG134" s="160"/>
      <c r="EH134" s="160"/>
      <c r="EI134" s="160"/>
      <c r="EJ134" s="160"/>
      <c r="EK134" s="160"/>
      <c r="EL134" s="160"/>
      <c r="EM134" s="160"/>
      <c r="EN134" s="160"/>
      <c r="EO134" s="160"/>
      <c r="EP134" s="88"/>
      <c r="EQ134" s="160"/>
      <c r="ER134" s="160"/>
      <c r="ES134" s="160"/>
      <c r="ET134" s="160"/>
      <c r="EU134" s="160"/>
      <c r="EV134" s="160"/>
      <c r="EW134" s="160"/>
      <c r="EX134" s="160"/>
      <c r="EY134" s="160"/>
      <c r="EZ134" s="160"/>
      <c r="FA134" s="161"/>
      <c r="FB134" s="160"/>
      <c r="FC134" s="160"/>
      <c r="FD134" s="160"/>
      <c r="FE134" s="160"/>
      <c r="FF134" s="160"/>
      <c r="FG134" s="88"/>
      <c r="FH134" s="160"/>
      <c r="FI134" s="160"/>
      <c r="FJ134" s="160"/>
      <c r="FK134" s="160"/>
      <c r="FL134" s="160"/>
      <c r="FM134" s="160"/>
      <c r="FN134" s="160"/>
      <c r="FO134" s="160"/>
      <c r="FP134" s="161"/>
      <c r="FQ134" s="88"/>
      <c r="FR134" s="160"/>
      <c r="FS134" s="160"/>
      <c r="FT134" s="160"/>
      <c r="FU134" s="160"/>
      <c r="FV134" s="160"/>
      <c r="FW134" s="160"/>
      <c r="FX134" s="160"/>
      <c r="FY134" s="161"/>
      <c r="FZ134" s="160"/>
      <c r="GA134" s="160"/>
      <c r="GB134" s="160"/>
      <c r="GC134" s="160"/>
      <c r="GD134" s="160"/>
      <c r="GE134" s="160"/>
      <c r="GF134" s="160"/>
      <c r="GG134" s="160"/>
      <c r="GH134" s="160"/>
      <c r="GI134" s="160"/>
      <c r="GJ134" s="160"/>
      <c r="GK134" s="160"/>
      <c r="GL134" s="160"/>
      <c r="GM134" s="160"/>
      <c r="GN134" s="160"/>
      <c r="GO134" s="161"/>
      <c r="GP134" s="88"/>
      <c r="GQ134" s="160"/>
      <c r="GR134" s="160"/>
      <c r="GS134" s="160"/>
      <c r="GT134" s="160"/>
      <c r="GU134" s="160"/>
      <c r="GV134" s="160">
        <v>1</v>
      </c>
      <c r="GW134" s="160"/>
      <c r="GX134" s="160"/>
      <c r="GY134" s="160"/>
      <c r="GZ134" s="160"/>
      <c r="HA134" s="160"/>
      <c r="HB134" s="160"/>
      <c r="HC134" s="160"/>
      <c r="HD134" s="160"/>
      <c r="HE134" s="160"/>
      <c r="HF134" s="160"/>
      <c r="HG134" s="160"/>
      <c r="HH134" s="160"/>
      <c r="HI134" s="160"/>
      <c r="HJ134" s="160"/>
      <c r="HK134" s="160"/>
      <c r="HL134" s="161"/>
      <c r="HM134" s="160">
        <f t="shared" si="120"/>
        <v>2</v>
      </c>
      <c r="HN134" s="163">
        <f t="shared" si="121"/>
        <v>7.3610599926389399E-4</v>
      </c>
      <c r="HO134" s="164">
        <f>+HO132+HN134</f>
        <v>0.8774383511225613</v>
      </c>
      <c r="HP134" s="165" t="str">
        <f t="shared" si="122"/>
        <v>Sword</v>
      </c>
      <c r="HQ134" s="159">
        <f t="shared" si="123"/>
        <v>0</v>
      </c>
      <c r="HR134" s="159">
        <f t="shared" si="124"/>
        <v>0</v>
      </c>
      <c r="HS134" s="159">
        <f t="shared" si="125"/>
        <v>1</v>
      </c>
      <c r="HT134" s="160">
        <f t="shared" si="126"/>
        <v>1</v>
      </c>
      <c r="HU134" s="160">
        <f t="shared" si="127"/>
        <v>0</v>
      </c>
      <c r="HV134" s="160">
        <f t="shared" si="128"/>
        <v>0</v>
      </c>
      <c r="HW134" s="160">
        <f t="shared" si="129"/>
        <v>0</v>
      </c>
      <c r="HX134" s="160">
        <f t="shared" si="130"/>
        <v>0</v>
      </c>
      <c r="HY134" s="140">
        <f t="shared" si="131"/>
        <v>0</v>
      </c>
      <c r="HZ134" s="160">
        <f t="shared" si="132"/>
        <v>0</v>
      </c>
      <c r="IA134" s="160">
        <f t="shared" si="133"/>
        <v>0</v>
      </c>
      <c r="IB134" s="160">
        <f t="shared" si="134"/>
        <v>0</v>
      </c>
      <c r="IC134" s="160">
        <f t="shared" si="135"/>
        <v>1</v>
      </c>
      <c r="ID134" s="166">
        <f t="shared" si="136"/>
        <v>2</v>
      </c>
      <c r="IE134" s="167">
        <f>+ID134/'Dataset 5. Summary'!P$4</f>
        <v>7.3610599926389399E-4</v>
      </c>
    </row>
    <row r="135" spans="2:239" ht="15" customHeight="1" x14ac:dyDescent="0.25">
      <c r="B135" s="141" t="s">
        <v>354</v>
      </c>
      <c r="C135" s="159" t="s">
        <v>172</v>
      </c>
      <c r="D135" s="88"/>
      <c r="E135" s="160"/>
      <c r="F135" s="161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>
        <v>1</v>
      </c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  <c r="BI135" s="160"/>
      <c r="BJ135" s="160"/>
      <c r="BK135" s="160"/>
      <c r="BL135" s="160"/>
      <c r="BM135" s="160"/>
      <c r="BN135" s="160"/>
      <c r="BO135" s="160"/>
      <c r="BP135" s="160"/>
      <c r="BQ135" s="160"/>
      <c r="BR135" s="160"/>
      <c r="BS135" s="160"/>
      <c r="BT135" s="160"/>
      <c r="BU135" s="160"/>
      <c r="BV135" s="160"/>
      <c r="BW135" s="160"/>
      <c r="BX135" s="160"/>
      <c r="BY135" s="160"/>
      <c r="BZ135" s="160"/>
      <c r="CA135" s="160"/>
      <c r="CB135" s="160"/>
      <c r="CC135" s="160"/>
      <c r="CD135" s="160"/>
      <c r="CE135" s="160"/>
      <c r="CF135" s="160"/>
      <c r="CG135" s="160"/>
      <c r="CH135" s="160"/>
      <c r="CI135" s="160"/>
      <c r="CJ135" s="160"/>
      <c r="CK135" s="160"/>
      <c r="CL135" s="160"/>
      <c r="CM135" s="160"/>
      <c r="CN135" s="160"/>
      <c r="CO135" s="160"/>
      <c r="CP135" s="160"/>
      <c r="CQ135" s="160"/>
      <c r="CR135" s="160"/>
      <c r="CS135" s="88"/>
      <c r="CT135" s="160"/>
      <c r="CU135" s="160"/>
      <c r="CV135" s="160"/>
      <c r="CW135" s="160"/>
      <c r="CX135" s="160"/>
      <c r="CY135" s="160"/>
      <c r="CZ135" s="161"/>
      <c r="DA135" s="88"/>
      <c r="DB135" s="160"/>
      <c r="DC135" s="160"/>
      <c r="DD135" s="160"/>
      <c r="DE135" s="160"/>
      <c r="DF135" s="160"/>
      <c r="DG135" s="160"/>
      <c r="DH135" s="160"/>
      <c r="DI135" s="160"/>
      <c r="DJ135" s="160"/>
      <c r="DK135" s="160"/>
      <c r="DL135" s="160"/>
      <c r="DM135" s="160"/>
      <c r="DN135" s="160"/>
      <c r="DO135" s="160"/>
      <c r="DP135" s="160"/>
      <c r="DQ135" s="160"/>
      <c r="DR135" s="160"/>
      <c r="DS135" s="160"/>
      <c r="DT135" s="160"/>
      <c r="DU135" s="160"/>
      <c r="DV135" s="160"/>
      <c r="DW135" s="160"/>
      <c r="DX135" s="160"/>
      <c r="DY135" s="160"/>
      <c r="DZ135" s="160"/>
      <c r="EA135" s="160"/>
      <c r="EB135" s="160"/>
      <c r="EC135" s="161"/>
      <c r="ED135" s="160"/>
      <c r="EE135" s="160"/>
      <c r="EF135" s="162">
        <v>1</v>
      </c>
      <c r="EG135" s="160"/>
      <c r="EH135" s="160"/>
      <c r="EI135" s="160"/>
      <c r="EJ135" s="160"/>
      <c r="EK135" s="160"/>
      <c r="EL135" s="160"/>
      <c r="EM135" s="160"/>
      <c r="EN135" s="160"/>
      <c r="EO135" s="160"/>
      <c r="EP135" s="88"/>
      <c r="EQ135" s="160"/>
      <c r="ER135" s="160"/>
      <c r="ES135" s="160"/>
      <c r="ET135" s="160"/>
      <c r="EU135" s="160"/>
      <c r="EV135" s="160"/>
      <c r="EW135" s="160"/>
      <c r="EX135" s="160"/>
      <c r="EY135" s="160"/>
      <c r="EZ135" s="160"/>
      <c r="FA135" s="161"/>
      <c r="FB135" s="160"/>
      <c r="FC135" s="160"/>
      <c r="FD135" s="160"/>
      <c r="FE135" s="160"/>
      <c r="FF135" s="160"/>
      <c r="FG135" s="88"/>
      <c r="FH135" s="160"/>
      <c r="FI135" s="160"/>
      <c r="FJ135" s="160"/>
      <c r="FK135" s="160"/>
      <c r="FL135" s="160"/>
      <c r="FM135" s="160"/>
      <c r="FN135" s="160"/>
      <c r="FO135" s="160"/>
      <c r="FP135" s="161"/>
      <c r="FQ135" s="88"/>
      <c r="FR135" s="160"/>
      <c r="FS135" s="160"/>
      <c r="FT135" s="160"/>
      <c r="FU135" s="160"/>
      <c r="FV135" s="160"/>
      <c r="FW135" s="160"/>
      <c r="FX135" s="160"/>
      <c r="FY135" s="161"/>
      <c r="FZ135" s="160"/>
      <c r="GA135" s="160"/>
      <c r="GB135" s="160"/>
      <c r="GC135" s="160"/>
      <c r="GD135" s="160"/>
      <c r="GE135" s="160"/>
      <c r="GF135" s="160"/>
      <c r="GG135" s="160"/>
      <c r="GH135" s="160"/>
      <c r="GI135" s="160"/>
      <c r="GJ135" s="160"/>
      <c r="GK135" s="160"/>
      <c r="GL135" s="160"/>
      <c r="GM135" s="160"/>
      <c r="GN135" s="160"/>
      <c r="GO135" s="161"/>
      <c r="GP135" s="88"/>
      <c r="GQ135" s="160"/>
      <c r="GR135" s="160"/>
      <c r="GS135" s="160"/>
      <c r="GT135" s="160"/>
      <c r="GU135" s="160"/>
      <c r="GV135" s="160"/>
      <c r="GW135" s="160"/>
      <c r="GX135" s="160"/>
      <c r="GY135" s="160"/>
      <c r="GZ135" s="160"/>
      <c r="HA135" s="160"/>
      <c r="HB135" s="160"/>
      <c r="HC135" s="160"/>
      <c r="HD135" s="160"/>
      <c r="HE135" s="160"/>
      <c r="HF135" s="160"/>
      <c r="HG135" s="160"/>
      <c r="HH135" s="160"/>
      <c r="HI135" s="160"/>
      <c r="HJ135" s="160"/>
      <c r="HK135" s="160"/>
      <c r="HL135" s="161"/>
      <c r="HM135" s="160">
        <f t="shared" si="120"/>
        <v>2</v>
      </c>
      <c r="HN135" s="163">
        <f t="shared" si="121"/>
        <v>7.3610599926389399E-4</v>
      </c>
      <c r="HO135" s="164">
        <f>+HO133+HN135</f>
        <v>0.87817445712182518</v>
      </c>
      <c r="HP135" s="165" t="str">
        <f t="shared" si="122"/>
        <v>Sword guard</v>
      </c>
      <c r="HQ135" s="159">
        <f t="shared" si="123"/>
        <v>0</v>
      </c>
      <c r="HR135" s="159">
        <f t="shared" si="124"/>
        <v>0</v>
      </c>
      <c r="HS135" s="159">
        <f t="shared" si="125"/>
        <v>1</v>
      </c>
      <c r="HT135" s="160">
        <f t="shared" si="126"/>
        <v>1</v>
      </c>
      <c r="HU135" s="160">
        <f t="shared" si="127"/>
        <v>0</v>
      </c>
      <c r="HV135" s="160">
        <f t="shared" si="128"/>
        <v>0</v>
      </c>
      <c r="HW135" s="160">
        <f t="shared" si="129"/>
        <v>1</v>
      </c>
      <c r="HX135" s="160">
        <f t="shared" si="130"/>
        <v>0</v>
      </c>
      <c r="HY135" s="140">
        <f t="shared" si="131"/>
        <v>1</v>
      </c>
      <c r="HZ135" s="160">
        <f t="shared" si="132"/>
        <v>0</v>
      </c>
      <c r="IA135" s="160">
        <f t="shared" si="133"/>
        <v>0</v>
      </c>
      <c r="IB135" s="160">
        <f t="shared" si="134"/>
        <v>0</v>
      </c>
      <c r="IC135" s="160">
        <f t="shared" si="135"/>
        <v>0</v>
      </c>
      <c r="ID135" s="166">
        <f t="shared" si="136"/>
        <v>2</v>
      </c>
      <c r="IE135" s="167">
        <f>+ID135/'Dataset 5. Summary'!P$4</f>
        <v>7.3610599926389399E-4</v>
      </c>
    </row>
    <row r="136" spans="2:239" ht="15" customHeight="1" x14ac:dyDescent="0.25">
      <c r="B136" s="141" t="s">
        <v>354</v>
      </c>
      <c r="C136" s="159" t="s">
        <v>151</v>
      </c>
      <c r="D136" s="88"/>
      <c r="E136" s="160"/>
      <c r="F136" s="161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  <c r="BI136" s="160"/>
      <c r="BJ136" s="160"/>
      <c r="BK136" s="160"/>
      <c r="BL136" s="160"/>
      <c r="BM136" s="160"/>
      <c r="BN136" s="160"/>
      <c r="BO136" s="160"/>
      <c r="BP136" s="160">
        <v>1</v>
      </c>
      <c r="BQ136" s="160"/>
      <c r="BR136" s="160"/>
      <c r="BS136" s="160"/>
      <c r="BT136" s="160"/>
      <c r="BU136" s="160"/>
      <c r="BV136" s="160"/>
      <c r="BW136" s="160"/>
      <c r="BX136" s="160"/>
      <c r="BY136" s="160"/>
      <c r="BZ136" s="160"/>
      <c r="CA136" s="160"/>
      <c r="CB136" s="160"/>
      <c r="CC136" s="160"/>
      <c r="CD136" s="160"/>
      <c r="CE136" s="160"/>
      <c r="CF136" s="160"/>
      <c r="CG136" s="160"/>
      <c r="CH136" s="160"/>
      <c r="CI136" s="160"/>
      <c r="CJ136" s="160"/>
      <c r="CK136" s="160"/>
      <c r="CL136" s="160"/>
      <c r="CM136" s="160"/>
      <c r="CN136" s="160"/>
      <c r="CO136" s="160"/>
      <c r="CP136" s="160"/>
      <c r="CQ136" s="160"/>
      <c r="CR136" s="160"/>
      <c r="CS136" s="88"/>
      <c r="CT136" s="160"/>
      <c r="CU136" s="160"/>
      <c r="CV136" s="160"/>
      <c r="CW136" s="160"/>
      <c r="CX136" s="160"/>
      <c r="CY136" s="160"/>
      <c r="CZ136" s="161"/>
      <c r="DA136" s="88"/>
      <c r="DB136" s="160"/>
      <c r="DC136" s="160">
        <v>1</v>
      </c>
      <c r="DD136" s="160"/>
      <c r="DE136" s="160"/>
      <c r="DF136" s="160"/>
      <c r="DG136" s="160"/>
      <c r="DH136" s="160"/>
      <c r="DI136" s="160"/>
      <c r="DJ136" s="160"/>
      <c r="DK136" s="160"/>
      <c r="DL136" s="160"/>
      <c r="DM136" s="160"/>
      <c r="DN136" s="160"/>
      <c r="DO136" s="160"/>
      <c r="DP136" s="160"/>
      <c r="DQ136" s="160"/>
      <c r="DR136" s="160"/>
      <c r="DS136" s="160"/>
      <c r="DT136" s="160"/>
      <c r="DU136" s="160"/>
      <c r="DV136" s="160"/>
      <c r="DW136" s="160"/>
      <c r="DX136" s="160"/>
      <c r="DY136" s="160"/>
      <c r="DZ136" s="160"/>
      <c r="EA136" s="160"/>
      <c r="EB136" s="160"/>
      <c r="EC136" s="161"/>
      <c r="ED136" s="160"/>
      <c r="EE136" s="160"/>
      <c r="EF136" s="162">
        <v>1</v>
      </c>
      <c r="EG136" s="160"/>
      <c r="EH136" s="160"/>
      <c r="EI136" s="160"/>
      <c r="EJ136" s="160"/>
      <c r="EK136" s="160"/>
      <c r="EL136" s="160"/>
      <c r="EM136" s="160"/>
      <c r="EN136" s="160"/>
      <c r="EO136" s="160">
        <v>1</v>
      </c>
      <c r="EP136" s="88"/>
      <c r="EQ136" s="160"/>
      <c r="ER136" s="160">
        <v>1</v>
      </c>
      <c r="ES136" s="160"/>
      <c r="ET136" s="160"/>
      <c r="EU136" s="160"/>
      <c r="EV136" s="160"/>
      <c r="EW136" s="160"/>
      <c r="EX136" s="160"/>
      <c r="EY136" s="160"/>
      <c r="EZ136" s="160"/>
      <c r="FA136" s="161"/>
      <c r="FB136" s="160"/>
      <c r="FC136" s="160"/>
      <c r="FD136" s="160"/>
      <c r="FE136" s="160"/>
      <c r="FF136" s="160"/>
      <c r="FG136" s="88"/>
      <c r="FH136" s="160"/>
      <c r="FI136" s="160"/>
      <c r="FJ136" s="160"/>
      <c r="FK136" s="160"/>
      <c r="FL136" s="160"/>
      <c r="FM136" s="160"/>
      <c r="FN136" s="160"/>
      <c r="FO136" s="160"/>
      <c r="FP136" s="161"/>
      <c r="FQ136" s="88"/>
      <c r="FR136" s="160"/>
      <c r="FS136" s="160"/>
      <c r="FT136" s="160"/>
      <c r="FU136" s="160">
        <v>1</v>
      </c>
      <c r="FV136" s="160"/>
      <c r="FW136" s="160"/>
      <c r="FX136" s="160"/>
      <c r="FY136" s="161"/>
      <c r="FZ136" s="160"/>
      <c r="GA136" s="160"/>
      <c r="GB136" s="160"/>
      <c r="GC136" s="160"/>
      <c r="GD136" s="160"/>
      <c r="GE136" s="160"/>
      <c r="GF136" s="160"/>
      <c r="GG136" s="160"/>
      <c r="GH136" s="160"/>
      <c r="GI136" s="160"/>
      <c r="GJ136" s="160"/>
      <c r="GK136" s="160"/>
      <c r="GL136" s="160"/>
      <c r="GM136" s="160"/>
      <c r="GN136" s="160"/>
      <c r="GO136" s="161">
        <v>1</v>
      </c>
      <c r="GP136" s="88"/>
      <c r="GQ136" s="160"/>
      <c r="GR136" s="160"/>
      <c r="GS136" s="160"/>
      <c r="GT136" s="160"/>
      <c r="GU136" s="160"/>
      <c r="GV136" s="160"/>
      <c r="GW136" s="160"/>
      <c r="GX136" s="160"/>
      <c r="GY136" s="160"/>
      <c r="GZ136" s="160"/>
      <c r="HA136" s="160"/>
      <c r="HB136" s="160"/>
      <c r="HC136" s="160"/>
      <c r="HD136" s="160"/>
      <c r="HE136" s="160"/>
      <c r="HF136" s="160"/>
      <c r="HG136" s="160"/>
      <c r="HH136" s="160"/>
      <c r="HI136" s="160"/>
      <c r="HJ136" s="160"/>
      <c r="HK136" s="160"/>
      <c r="HL136" s="161"/>
      <c r="HM136" s="160">
        <f t="shared" si="120"/>
        <v>7</v>
      </c>
      <c r="HN136" s="163">
        <f t="shared" si="121"/>
        <v>2.5763709974236291E-3</v>
      </c>
      <c r="HO136" s="164">
        <f t="shared" ref="HO136:HO157" si="138">+HO135+HN136</f>
        <v>0.88075082811924876</v>
      </c>
      <c r="HP136" s="165" t="str">
        <f t="shared" si="122"/>
        <v>Sword pommel</v>
      </c>
      <c r="HQ136" s="159">
        <f t="shared" si="123"/>
        <v>0</v>
      </c>
      <c r="HR136" s="159">
        <f t="shared" si="124"/>
        <v>0</v>
      </c>
      <c r="HS136" s="159">
        <f t="shared" si="125"/>
        <v>1</v>
      </c>
      <c r="HT136" s="160">
        <f t="shared" si="126"/>
        <v>1</v>
      </c>
      <c r="HU136" s="160">
        <f t="shared" si="127"/>
        <v>0</v>
      </c>
      <c r="HV136" s="160">
        <f t="shared" si="128"/>
        <v>1</v>
      </c>
      <c r="HW136" s="160">
        <f t="shared" si="129"/>
        <v>2</v>
      </c>
      <c r="HX136" s="160">
        <f t="shared" si="130"/>
        <v>1</v>
      </c>
      <c r="HY136" s="140">
        <f t="shared" si="131"/>
        <v>4</v>
      </c>
      <c r="HZ136" s="160">
        <f t="shared" si="132"/>
        <v>0</v>
      </c>
      <c r="IA136" s="160">
        <f t="shared" si="133"/>
        <v>1</v>
      </c>
      <c r="IB136" s="160">
        <f t="shared" si="134"/>
        <v>1</v>
      </c>
      <c r="IC136" s="160">
        <f t="shared" si="135"/>
        <v>0</v>
      </c>
      <c r="ID136" s="166">
        <f t="shared" si="136"/>
        <v>7</v>
      </c>
      <c r="IE136" s="167">
        <f>+ID136/'Dataset 5. Summary'!P$4</f>
        <v>2.5763709974236291E-3</v>
      </c>
    </row>
    <row r="137" spans="2:239" x14ac:dyDescent="0.25">
      <c r="B137" s="141" t="s">
        <v>355</v>
      </c>
      <c r="C137" s="168" t="s">
        <v>312</v>
      </c>
      <c r="D137" s="88"/>
      <c r="E137" s="160"/>
      <c r="F137" s="161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  <c r="BI137" s="160"/>
      <c r="BJ137" s="160"/>
      <c r="BK137" s="160"/>
      <c r="BL137" s="160"/>
      <c r="BM137" s="160"/>
      <c r="BN137" s="160"/>
      <c r="BO137" s="160"/>
      <c r="BP137" s="160"/>
      <c r="BQ137" s="160"/>
      <c r="BR137" s="160"/>
      <c r="BS137" s="160"/>
      <c r="BT137" s="160"/>
      <c r="BU137" s="160"/>
      <c r="BV137" s="160"/>
      <c r="BW137" s="160"/>
      <c r="BX137" s="160"/>
      <c r="BY137" s="160"/>
      <c r="BZ137" s="160"/>
      <c r="CA137" s="160"/>
      <c r="CB137" s="160"/>
      <c r="CC137" s="160"/>
      <c r="CD137" s="160"/>
      <c r="CE137" s="160"/>
      <c r="CF137" s="160"/>
      <c r="CG137" s="160"/>
      <c r="CH137" s="160"/>
      <c r="CI137" s="160"/>
      <c r="CJ137" s="160"/>
      <c r="CK137" s="160"/>
      <c r="CL137" s="160"/>
      <c r="CM137" s="160"/>
      <c r="CN137" s="160"/>
      <c r="CO137" s="160"/>
      <c r="CP137" s="160"/>
      <c r="CQ137" s="160"/>
      <c r="CR137" s="160"/>
      <c r="CS137" s="88"/>
      <c r="CT137" s="160"/>
      <c r="CU137" s="160"/>
      <c r="CV137" s="160"/>
      <c r="CW137" s="160"/>
      <c r="CX137" s="160"/>
      <c r="CY137" s="160"/>
      <c r="CZ137" s="161"/>
      <c r="DA137" s="88"/>
      <c r="DB137" s="160"/>
      <c r="DC137" s="160"/>
      <c r="DD137" s="160"/>
      <c r="DE137" s="160"/>
      <c r="DF137" s="160"/>
      <c r="DG137" s="160"/>
      <c r="DH137" s="160"/>
      <c r="DI137" s="160"/>
      <c r="DJ137" s="160"/>
      <c r="DK137" s="160"/>
      <c r="DL137" s="160"/>
      <c r="DM137" s="160"/>
      <c r="DN137" s="160"/>
      <c r="DO137" s="160"/>
      <c r="DP137" s="160"/>
      <c r="DQ137" s="160"/>
      <c r="DR137" s="160"/>
      <c r="DS137" s="160"/>
      <c r="DT137" s="160"/>
      <c r="DU137" s="160"/>
      <c r="DV137" s="160"/>
      <c r="DW137" s="160"/>
      <c r="DX137" s="160"/>
      <c r="DY137" s="160"/>
      <c r="DZ137" s="160"/>
      <c r="EA137" s="160"/>
      <c r="EB137" s="160"/>
      <c r="EC137" s="161"/>
      <c r="ED137" s="160"/>
      <c r="EE137" s="160"/>
      <c r="EF137" s="162"/>
      <c r="EG137" s="160"/>
      <c r="EH137" s="160"/>
      <c r="EI137" s="160"/>
      <c r="EJ137" s="160"/>
      <c r="EK137" s="160"/>
      <c r="EL137" s="160"/>
      <c r="EM137" s="160"/>
      <c r="EN137" s="160"/>
      <c r="EO137" s="160"/>
      <c r="EP137" s="88"/>
      <c r="EQ137" s="160"/>
      <c r="ER137" s="160"/>
      <c r="ES137" s="160"/>
      <c r="ET137" s="160"/>
      <c r="EU137" s="160">
        <v>1</v>
      </c>
      <c r="EV137" s="160"/>
      <c r="EW137" s="160"/>
      <c r="EX137" s="160"/>
      <c r="EY137" s="160"/>
      <c r="EZ137" s="160"/>
      <c r="FA137" s="161"/>
      <c r="FB137" s="160"/>
      <c r="FC137" s="160"/>
      <c r="FD137" s="160"/>
      <c r="FE137" s="160"/>
      <c r="FF137" s="160"/>
      <c r="FG137" s="88"/>
      <c r="FH137" s="160"/>
      <c r="FI137" s="160"/>
      <c r="FJ137" s="160"/>
      <c r="FK137" s="160"/>
      <c r="FL137" s="160"/>
      <c r="FM137" s="160"/>
      <c r="FN137" s="160"/>
      <c r="FO137" s="160"/>
      <c r="FP137" s="161"/>
      <c r="FQ137" s="88"/>
      <c r="FR137" s="160"/>
      <c r="FS137" s="160"/>
      <c r="FT137" s="160"/>
      <c r="FU137" s="160"/>
      <c r="FV137" s="160"/>
      <c r="FW137" s="160"/>
      <c r="FX137" s="160"/>
      <c r="FY137" s="161"/>
      <c r="FZ137" s="160"/>
      <c r="GA137" s="160"/>
      <c r="GB137" s="160"/>
      <c r="GC137" s="160"/>
      <c r="GD137" s="160"/>
      <c r="GE137" s="160"/>
      <c r="GF137" s="160"/>
      <c r="GG137" s="160"/>
      <c r="GH137" s="160"/>
      <c r="GI137" s="160"/>
      <c r="GJ137" s="160"/>
      <c r="GK137" s="160"/>
      <c r="GL137" s="160"/>
      <c r="GM137" s="160"/>
      <c r="GN137" s="160"/>
      <c r="GO137" s="161"/>
      <c r="GP137" s="88"/>
      <c r="GQ137" s="160"/>
      <c r="GR137" s="160">
        <v>1</v>
      </c>
      <c r="GS137" s="160"/>
      <c r="GT137" s="160"/>
      <c r="GU137" s="160"/>
      <c r="GV137" s="160"/>
      <c r="GW137" s="160"/>
      <c r="GX137" s="160"/>
      <c r="GY137" s="160"/>
      <c r="GZ137" s="160"/>
      <c r="HA137" s="160"/>
      <c r="HB137" s="160"/>
      <c r="HC137" s="160"/>
      <c r="HD137" s="160"/>
      <c r="HE137" s="160"/>
      <c r="HF137" s="160"/>
      <c r="HG137" s="160"/>
      <c r="HH137" s="160"/>
      <c r="HI137" s="160"/>
      <c r="HJ137" s="160"/>
      <c r="HK137" s="160"/>
      <c r="HL137" s="161"/>
      <c r="HM137" s="160">
        <f t="shared" si="120"/>
        <v>2</v>
      </c>
      <c r="HN137" s="163">
        <f t="shared" si="121"/>
        <v>7.3610599926389399E-4</v>
      </c>
      <c r="HO137" s="164">
        <f t="shared" si="138"/>
        <v>0.88148693411851264</v>
      </c>
      <c r="HP137" s="165" t="str">
        <f t="shared" si="122"/>
        <v>Bar</v>
      </c>
      <c r="HQ137" s="159">
        <f t="shared" si="123"/>
        <v>0</v>
      </c>
      <c r="HR137" s="159">
        <f t="shared" si="124"/>
        <v>0</v>
      </c>
      <c r="HS137" s="159">
        <f t="shared" si="125"/>
        <v>0</v>
      </c>
      <c r="HT137" s="160">
        <f t="shared" si="126"/>
        <v>0</v>
      </c>
      <c r="HU137" s="160">
        <f t="shared" si="127"/>
        <v>0</v>
      </c>
      <c r="HV137" s="160">
        <f t="shared" si="128"/>
        <v>0</v>
      </c>
      <c r="HW137" s="160">
        <f t="shared" si="129"/>
        <v>0</v>
      </c>
      <c r="HX137" s="160">
        <f t="shared" si="130"/>
        <v>1</v>
      </c>
      <c r="HY137" s="140">
        <f t="shared" si="131"/>
        <v>1</v>
      </c>
      <c r="HZ137" s="160">
        <f t="shared" si="132"/>
        <v>0</v>
      </c>
      <c r="IA137" s="160">
        <f t="shared" si="133"/>
        <v>0</v>
      </c>
      <c r="IB137" s="160">
        <f t="shared" si="134"/>
        <v>0</v>
      </c>
      <c r="IC137" s="160">
        <f t="shared" si="135"/>
        <v>1</v>
      </c>
      <c r="ID137" s="166">
        <f t="shared" si="136"/>
        <v>2</v>
      </c>
      <c r="IE137" s="167">
        <f>+ID137/'Dataset 5. Summary'!P$4</f>
        <v>7.3610599926389399E-4</v>
      </c>
    </row>
    <row r="138" spans="2:239" x14ac:dyDescent="0.25">
      <c r="B138" s="141" t="s">
        <v>355</v>
      </c>
      <c r="C138" s="159" t="s">
        <v>139</v>
      </c>
      <c r="D138" s="88"/>
      <c r="E138" s="160"/>
      <c r="F138" s="161"/>
      <c r="G138" s="160"/>
      <c r="H138" s="160"/>
      <c r="I138" s="160"/>
      <c r="J138" s="160"/>
      <c r="K138" s="160"/>
      <c r="L138" s="160">
        <v>1</v>
      </c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  <c r="BI138" s="160"/>
      <c r="BJ138" s="160"/>
      <c r="BK138" s="160"/>
      <c r="BL138" s="160"/>
      <c r="BM138" s="160"/>
      <c r="BN138" s="160"/>
      <c r="BO138" s="160"/>
      <c r="BP138" s="160"/>
      <c r="BQ138" s="160"/>
      <c r="BR138" s="160"/>
      <c r="BS138" s="160"/>
      <c r="BT138" s="160"/>
      <c r="BU138" s="160">
        <v>1</v>
      </c>
      <c r="BV138" s="160"/>
      <c r="BW138" s="160"/>
      <c r="BX138" s="160"/>
      <c r="BY138" s="160"/>
      <c r="BZ138" s="160"/>
      <c r="CA138" s="160"/>
      <c r="CB138" s="160"/>
      <c r="CC138" s="160"/>
      <c r="CD138" s="160"/>
      <c r="CE138" s="160"/>
      <c r="CF138" s="160"/>
      <c r="CG138" s="160"/>
      <c r="CH138" s="160"/>
      <c r="CI138" s="160"/>
      <c r="CJ138" s="160"/>
      <c r="CK138" s="160"/>
      <c r="CL138" s="160"/>
      <c r="CM138" s="160"/>
      <c r="CN138" s="160"/>
      <c r="CO138" s="160"/>
      <c r="CP138" s="160"/>
      <c r="CQ138" s="160"/>
      <c r="CR138" s="160"/>
      <c r="CS138" s="88"/>
      <c r="CT138" s="160"/>
      <c r="CU138" s="160"/>
      <c r="CV138" s="160"/>
      <c r="CW138" s="160"/>
      <c r="CX138" s="160"/>
      <c r="CY138" s="160"/>
      <c r="CZ138" s="161"/>
      <c r="DA138" s="88"/>
      <c r="DB138" s="160"/>
      <c r="DC138" s="160"/>
      <c r="DD138" s="160"/>
      <c r="DE138" s="160"/>
      <c r="DF138" s="160"/>
      <c r="DG138" s="160"/>
      <c r="DH138" s="160"/>
      <c r="DI138" s="160"/>
      <c r="DJ138" s="160"/>
      <c r="DK138" s="160"/>
      <c r="DL138" s="160"/>
      <c r="DM138" s="160"/>
      <c r="DN138" s="160"/>
      <c r="DO138" s="160"/>
      <c r="DP138" s="160"/>
      <c r="DQ138" s="160"/>
      <c r="DR138" s="160"/>
      <c r="DS138" s="160"/>
      <c r="DT138" s="160"/>
      <c r="DU138" s="160"/>
      <c r="DV138" s="160"/>
      <c r="DW138" s="160"/>
      <c r="DX138" s="160"/>
      <c r="DY138" s="160"/>
      <c r="DZ138" s="160"/>
      <c r="EA138" s="160"/>
      <c r="EB138" s="160"/>
      <c r="EC138" s="161"/>
      <c r="ED138" s="160"/>
      <c r="EE138" s="160"/>
      <c r="EF138" s="162"/>
      <c r="EG138" s="160"/>
      <c r="EH138" s="160"/>
      <c r="EI138" s="160"/>
      <c r="EJ138" s="160"/>
      <c r="EK138" s="160"/>
      <c r="EL138" s="160"/>
      <c r="EM138" s="160"/>
      <c r="EN138" s="160"/>
      <c r="EO138" s="160"/>
      <c r="EP138" s="88"/>
      <c r="EQ138" s="160"/>
      <c r="ER138" s="160"/>
      <c r="ES138" s="160"/>
      <c r="ET138" s="160"/>
      <c r="EU138" s="160">
        <v>1</v>
      </c>
      <c r="EV138" s="160"/>
      <c r="EW138" s="160"/>
      <c r="EX138" s="160"/>
      <c r="EY138" s="160"/>
      <c r="EZ138" s="160"/>
      <c r="FA138" s="161"/>
      <c r="FB138" s="160"/>
      <c r="FC138" s="160"/>
      <c r="FD138" s="160"/>
      <c r="FE138" s="160"/>
      <c r="FF138" s="160"/>
      <c r="FG138" s="88"/>
      <c r="FH138" s="160"/>
      <c r="FI138" s="160"/>
      <c r="FJ138" s="160"/>
      <c r="FK138" s="160"/>
      <c r="FL138" s="160"/>
      <c r="FM138" s="160"/>
      <c r="FN138" s="160"/>
      <c r="FO138" s="160"/>
      <c r="FP138" s="161"/>
      <c r="FQ138" s="88"/>
      <c r="FR138" s="160"/>
      <c r="FS138" s="160"/>
      <c r="FT138" s="160"/>
      <c r="FU138" s="160"/>
      <c r="FV138" s="160"/>
      <c r="FW138" s="160"/>
      <c r="FX138" s="160"/>
      <c r="FY138" s="161"/>
      <c r="FZ138" s="160"/>
      <c r="GA138" s="160"/>
      <c r="GB138" s="160"/>
      <c r="GC138" s="160"/>
      <c r="GD138" s="160"/>
      <c r="GE138" s="160"/>
      <c r="GF138" s="160"/>
      <c r="GG138" s="160"/>
      <c r="GH138" s="160"/>
      <c r="GI138" s="160"/>
      <c r="GJ138" s="160"/>
      <c r="GK138" s="160"/>
      <c r="GL138" s="160"/>
      <c r="GM138" s="160"/>
      <c r="GN138" s="160"/>
      <c r="GO138" s="161"/>
      <c r="GP138" s="88"/>
      <c r="GQ138" s="160"/>
      <c r="GR138" s="160"/>
      <c r="GS138" s="160"/>
      <c r="GT138" s="160"/>
      <c r="GU138" s="160"/>
      <c r="GV138" s="160"/>
      <c r="GW138" s="160"/>
      <c r="GX138" s="160"/>
      <c r="GY138" s="160"/>
      <c r="GZ138" s="160"/>
      <c r="HA138" s="160"/>
      <c r="HB138" s="160"/>
      <c r="HC138" s="160"/>
      <c r="HD138" s="160"/>
      <c r="HE138" s="160"/>
      <c r="HF138" s="160"/>
      <c r="HG138" s="160"/>
      <c r="HH138" s="160"/>
      <c r="HI138" s="160"/>
      <c r="HJ138" s="160"/>
      <c r="HK138" s="160"/>
      <c r="HL138" s="161"/>
      <c r="HM138" s="160">
        <f t="shared" si="120"/>
        <v>3</v>
      </c>
      <c r="HN138" s="163">
        <f t="shared" si="121"/>
        <v>1.1041589988958411E-3</v>
      </c>
      <c r="HO138" s="164">
        <f t="shared" si="138"/>
        <v>0.88259109311740847</v>
      </c>
      <c r="HP138" s="165" t="str">
        <f t="shared" si="122"/>
        <v>Die stamp</v>
      </c>
      <c r="HQ138" s="159">
        <f t="shared" si="123"/>
        <v>0</v>
      </c>
      <c r="HR138" s="159">
        <f t="shared" si="124"/>
        <v>0</v>
      </c>
      <c r="HS138" s="159">
        <f t="shared" si="125"/>
        <v>2</v>
      </c>
      <c r="HT138" s="160">
        <f t="shared" si="126"/>
        <v>2</v>
      </c>
      <c r="HU138" s="160">
        <f t="shared" si="127"/>
        <v>0</v>
      </c>
      <c r="HV138" s="160">
        <f t="shared" si="128"/>
        <v>0</v>
      </c>
      <c r="HW138" s="160">
        <f t="shared" si="129"/>
        <v>0</v>
      </c>
      <c r="HX138" s="160">
        <f t="shared" si="130"/>
        <v>1</v>
      </c>
      <c r="HY138" s="140">
        <f t="shared" si="131"/>
        <v>1</v>
      </c>
      <c r="HZ138" s="160">
        <f t="shared" si="132"/>
        <v>0</v>
      </c>
      <c r="IA138" s="160">
        <f t="shared" si="133"/>
        <v>0</v>
      </c>
      <c r="IB138" s="160">
        <f t="shared" si="134"/>
        <v>0</v>
      </c>
      <c r="IC138" s="160">
        <f t="shared" si="135"/>
        <v>0</v>
      </c>
      <c r="ID138" s="166">
        <f t="shared" si="136"/>
        <v>3</v>
      </c>
      <c r="IE138" s="167">
        <f>+ID138/'Dataset 5. Summary'!P$4</f>
        <v>1.1041589988958411E-3</v>
      </c>
    </row>
    <row r="139" spans="2:239" x14ac:dyDescent="0.25">
      <c r="B139" s="141" t="s">
        <v>355</v>
      </c>
      <c r="C139" s="168" t="s">
        <v>306</v>
      </c>
      <c r="D139" s="88">
        <v>2</v>
      </c>
      <c r="E139" s="160"/>
      <c r="F139" s="161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160"/>
      <c r="AP139" s="160"/>
      <c r="AQ139" s="160"/>
      <c r="AR139" s="160"/>
      <c r="AS139" s="160"/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160"/>
      <c r="BD139" s="160"/>
      <c r="BE139" s="160"/>
      <c r="BF139" s="160"/>
      <c r="BG139" s="160"/>
      <c r="BH139" s="160"/>
      <c r="BI139" s="160"/>
      <c r="BJ139" s="160"/>
      <c r="BK139" s="160"/>
      <c r="BL139" s="160"/>
      <c r="BM139" s="160"/>
      <c r="BN139" s="160"/>
      <c r="BO139" s="160"/>
      <c r="BP139" s="160"/>
      <c r="BQ139" s="160"/>
      <c r="BR139" s="160"/>
      <c r="BS139" s="160"/>
      <c r="BT139" s="160"/>
      <c r="BU139" s="160"/>
      <c r="BV139" s="160"/>
      <c r="BW139" s="160"/>
      <c r="BX139" s="160"/>
      <c r="BY139" s="160"/>
      <c r="BZ139" s="160"/>
      <c r="CA139" s="160"/>
      <c r="CB139" s="160"/>
      <c r="CC139" s="160"/>
      <c r="CD139" s="160"/>
      <c r="CE139" s="160"/>
      <c r="CF139" s="160"/>
      <c r="CG139" s="160"/>
      <c r="CH139" s="160"/>
      <c r="CI139" s="160"/>
      <c r="CJ139" s="160"/>
      <c r="CK139" s="160"/>
      <c r="CL139" s="160"/>
      <c r="CM139" s="160"/>
      <c r="CN139" s="160"/>
      <c r="CO139" s="160"/>
      <c r="CP139" s="160"/>
      <c r="CQ139" s="160"/>
      <c r="CR139" s="160"/>
      <c r="CS139" s="88"/>
      <c r="CT139" s="160"/>
      <c r="CU139" s="160"/>
      <c r="CV139" s="160"/>
      <c r="CW139" s="160"/>
      <c r="CX139" s="160"/>
      <c r="CY139" s="160"/>
      <c r="CZ139" s="161"/>
      <c r="DA139" s="88"/>
      <c r="DB139" s="160"/>
      <c r="DC139" s="160"/>
      <c r="DD139" s="160"/>
      <c r="DE139" s="160"/>
      <c r="DF139" s="160"/>
      <c r="DG139" s="160"/>
      <c r="DH139" s="160"/>
      <c r="DI139" s="160"/>
      <c r="DJ139" s="160"/>
      <c r="DK139" s="160"/>
      <c r="DL139" s="160"/>
      <c r="DM139" s="160"/>
      <c r="DN139" s="160"/>
      <c r="DO139" s="160"/>
      <c r="DP139" s="160"/>
      <c r="DQ139" s="160"/>
      <c r="DR139" s="160"/>
      <c r="DS139" s="160"/>
      <c r="DT139" s="160"/>
      <c r="DU139" s="160">
        <v>1</v>
      </c>
      <c r="DV139" s="160"/>
      <c r="DW139" s="160"/>
      <c r="DX139" s="160"/>
      <c r="DY139" s="160"/>
      <c r="DZ139" s="160"/>
      <c r="EA139" s="160"/>
      <c r="EB139" s="160"/>
      <c r="EC139" s="161"/>
      <c r="ED139" s="160"/>
      <c r="EE139" s="160"/>
      <c r="EF139" s="162">
        <v>3</v>
      </c>
      <c r="EG139" s="160"/>
      <c r="EH139" s="160"/>
      <c r="EI139" s="160"/>
      <c r="EJ139" s="160"/>
      <c r="EK139" s="160"/>
      <c r="EL139" s="160"/>
      <c r="EM139" s="160"/>
      <c r="EN139" s="160"/>
      <c r="EO139" s="160"/>
      <c r="EP139" s="88"/>
      <c r="EQ139" s="160"/>
      <c r="ER139" s="160"/>
      <c r="ES139" s="160"/>
      <c r="ET139" s="160"/>
      <c r="EU139" s="160">
        <v>6</v>
      </c>
      <c r="EV139" s="160"/>
      <c r="EW139" s="160"/>
      <c r="EX139" s="160"/>
      <c r="EY139" s="160"/>
      <c r="EZ139" s="160"/>
      <c r="FA139" s="161"/>
      <c r="FB139" s="160"/>
      <c r="FC139" s="160"/>
      <c r="FD139" s="160"/>
      <c r="FE139" s="160"/>
      <c r="FF139" s="160"/>
      <c r="FG139" s="88"/>
      <c r="FH139" s="160"/>
      <c r="FI139" s="160"/>
      <c r="FJ139" s="160"/>
      <c r="FK139" s="160"/>
      <c r="FL139" s="160"/>
      <c r="FM139" s="160"/>
      <c r="FN139" s="160"/>
      <c r="FO139" s="160"/>
      <c r="FP139" s="161"/>
      <c r="FQ139" s="88"/>
      <c r="FR139" s="160"/>
      <c r="FS139" s="160"/>
      <c r="FT139" s="160"/>
      <c r="FU139" s="160"/>
      <c r="FV139" s="160"/>
      <c r="FW139" s="160"/>
      <c r="FX139" s="160"/>
      <c r="FY139" s="161"/>
      <c r="FZ139" s="160"/>
      <c r="GA139" s="160"/>
      <c r="GB139" s="160"/>
      <c r="GC139" s="160"/>
      <c r="GD139" s="160"/>
      <c r="GE139" s="160"/>
      <c r="GF139" s="160"/>
      <c r="GG139" s="160"/>
      <c r="GH139" s="160"/>
      <c r="GI139" s="160"/>
      <c r="GJ139" s="160"/>
      <c r="GK139" s="160"/>
      <c r="GL139" s="160"/>
      <c r="GM139" s="160"/>
      <c r="GN139" s="160"/>
      <c r="GO139" s="161"/>
      <c r="GP139" s="88"/>
      <c r="GQ139" s="160"/>
      <c r="GR139" s="160"/>
      <c r="GS139" s="160"/>
      <c r="GT139" s="160"/>
      <c r="GU139" s="160"/>
      <c r="GV139" s="160"/>
      <c r="GW139" s="160"/>
      <c r="GX139" s="160"/>
      <c r="GY139" s="160"/>
      <c r="GZ139" s="160"/>
      <c r="HA139" s="160"/>
      <c r="HB139" s="160"/>
      <c r="HC139" s="160"/>
      <c r="HD139" s="160"/>
      <c r="HE139" s="160"/>
      <c r="HF139" s="160"/>
      <c r="HG139" s="160"/>
      <c r="HH139" s="160"/>
      <c r="HI139" s="160"/>
      <c r="HJ139" s="160"/>
      <c r="HK139" s="160"/>
      <c r="HL139" s="161"/>
      <c r="HM139" s="160">
        <f t="shared" si="120"/>
        <v>12</v>
      </c>
      <c r="HN139" s="163">
        <f t="shared" si="121"/>
        <v>4.4166359955833644E-3</v>
      </c>
      <c r="HO139" s="164">
        <f t="shared" si="138"/>
        <v>0.88700772911299186</v>
      </c>
      <c r="HP139" s="165" t="str">
        <f t="shared" si="122"/>
        <v>Fragment(s) - copper alloy</v>
      </c>
      <c r="HQ139" s="159">
        <f t="shared" si="123"/>
        <v>2</v>
      </c>
      <c r="HR139" s="159">
        <f t="shared" si="124"/>
        <v>0</v>
      </c>
      <c r="HS139" s="159">
        <f t="shared" si="125"/>
        <v>0</v>
      </c>
      <c r="HT139" s="160">
        <f t="shared" si="126"/>
        <v>2</v>
      </c>
      <c r="HU139" s="160">
        <f t="shared" si="127"/>
        <v>0</v>
      </c>
      <c r="HV139" s="160">
        <f t="shared" si="128"/>
        <v>1</v>
      </c>
      <c r="HW139" s="160">
        <f t="shared" si="129"/>
        <v>3</v>
      </c>
      <c r="HX139" s="160">
        <f t="shared" si="130"/>
        <v>6</v>
      </c>
      <c r="HY139" s="140">
        <f t="shared" si="131"/>
        <v>10</v>
      </c>
      <c r="HZ139" s="160">
        <f t="shared" si="132"/>
        <v>0</v>
      </c>
      <c r="IA139" s="160">
        <f t="shared" si="133"/>
        <v>0</v>
      </c>
      <c r="IB139" s="160">
        <f t="shared" si="134"/>
        <v>0</v>
      </c>
      <c r="IC139" s="160">
        <f t="shared" si="135"/>
        <v>0</v>
      </c>
      <c r="ID139" s="166">
        <f t="shared" si="136"/>
        <v>12</v>
      </c>
      <c r="IE139" s="167">
        <f>+ID139/'Dataset 5. Summary'!P$4</f>
        <v>4.4166359955833644E-3</v>
      </c>
    </row>
    <row r="140" spans="2:239" ht="15" customHeight="1" x14ac:dyDescent="0.25">
      <c r="B140" s="141" t="s">
        <v>355</v>
      </c>
      <c r="C140" s="168" t="s">
        <v>340</v>
      </c>
      <c r="D140" s="88">
        <v>3</v>
      </c>
      <c r="E140" s="160"/>
      <c r="F140" s="161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160"/>
      <c r="AP140" s="160"/>
      <c r="AQ140" s="160"/>
      <c r="AR140" s="160"/>
      <c r="AS140" s="160"/>
      <c r="AT140" s="160"/>
      <c r="AU140" s="160"/>
      <c r="AV140" s="160"/>
      <c r="AW140" s="160"/>
      <c r="AX140" s="160"/>
      <c r="AY140" s="160"/>
      <c r="AZ140" s="160"/>
      <c r="BA140" s="160"/>
      <c r="BB140" s="160"/>
      <c r="BC140" s="160"/>
      <c r="BD140" s="160"/>
      <c r="BE140" s="160"/>
      <c r="BF140" s="160"/>
      <c r="BG140" s="160"/>
      <c r="BH140" s="160"/>
      <c r="BI140" s="160"/>
      <c r="BJ140" s="160"/>
      <c r="BK140" s="160"/>
      <c r="BL140" s="160"/>
      <c r="BM140" s="160"/>
      <c r="BN140" s="160"/>
      <c r="BO140" s="160"/>
      <c r="BP140" s="160"/>
      <c r="BQ140" s="160"/>
      <c r="BR140" s="160"/>
      <c r="BS140" s="160"/>
      <c r="BT140" s="160"/>
      <c r="BU140" s="160"/>
      <c r="BV140" s="160"/>
      <c r="BW140" s="160"/>
      <c r="BX140" s="160"/>
      <c r="BY140" s="160"/>
      <c r="BZ140" s="160"/>
      <c r="CA140" s="160"/>
      <c r="CB140" s="160"/>
      <c r="CC140" s="160"/>
      <c r="CD140" s="160"/>
      <c r="CE140" s="160"/>
      <c r="CF140" s="160"/>
      <c r="CG140" s="160"/>
      <c r="CH140" s="160"/>
      <c r="CI140" s="160"/>
      <c r="CJ140" s="160"/>
      <c r="CK140" s="160"/>
      <c r="CL140" s="160"/>
      <c r="CM140" s="160"/>
      <c r="CN140" s="160"/>
      <c r="CO140" s="160"/>
      <c r="CP140" s="160"/>
      <c r="CQ140" s="160"/>
      <c r="CR140" s="160"/>
      <c r="CS140" s="88"/>
      <c r="CT140" s="160"/>
      <c r="CU140" s="160"/>
      <c r="CV140" s="160"/>
      <c r="CW140" s="160"/>
      <c r="CX140" s="160"/>
      <c r="CY140" s="160"/>
      <c r="CZ140" s="161"/>
      <c r="DA140" s="88"/>
      <c r="DB140" s="160"/>
      <c r="DC140" s="160"/>
      <c r="DD140" s="160"/>
      <c r="DE140" s="160"/>
      <c r="DF140" s="160"/>
      <c r="DG140" s="160"/>
      <c r="DH140" s="160"/>
      <c r="DI140" s="160"/>
      <c r="DJ140" s="160"/>
      <c r="DK140" s="160"/>
      <c r="DL140" s="160"/>
      <c r="DM140" s="160"/>
      <c r="DN140" s="160"/>
      <c r="DO140" s="160"/>
      <c r="DP140" s="160"/>
      <c r="DQ140" s="160"/>
      <c r="DR140" s="160"/>
      <c r="DS140" s="160"/>
      <c r="DT140" s="160"/>
      <c r="DU140" s="160"/>
      <c r="DV140" s="160"/>
      <c r="DW140" s="160"/>
      <c r="DX140" s="160"/>
      <c r="DY140" s="160"/>
      <c r="DZ140" s="160"/>
      <c r="EA140" s="160"/>
      <c r="EB140" s="160"/>
      <c r="EC140" s="161"/>
      <c r="ED140" s="160"/>
      <c r="EE140" s="160"/>
      <c r="EF140" s="162"/>
      <c r="EG140" s="160"/>
      <c r="EH140" s="160"/>
      <c r="EI140" s="160"/>
      <c r="EJ140" s="160"/>
      <c r="EK140" s="160"/>
      <c r="EL140" s="160"/>
      <c r="EM140" s="160"/>
      <c r="EN140" s="160"/>
      <c r="EO140" s="160"/>
      <c r="EP140" s="88"/>
      <c r="EQ140" s="160"/>
      <c r="ER140" s="160"/>
      <c r="ES140" s="160"/>
      <c r="ET140" s="160"/>
      <c r="EU140" s="160"/>
      <c r="EV140" s="160"/>
      <c r="EW140" s="160"/>
      <c r="EX140" s="160"/>
      <c r="EY140" s="160"/>
      <c r="EZ140" s="160"/>
      <c r="FA140" s="161"/>
      <c r="FB140" s="160"/>
      <c r="FC140" s="160"/>
      <c r="FD140" s="160"/>
      <c r="FE140" s="160"/>
      <c r="FF140" s="160"/>
      <c r="FG140" s="88"/>
      <c r="FH140" s="160"/>
      <c r="FI140" s="160"/>
      <c r="FJ140" s="160"/>
      <c r="FK140" s="160"/>
      <c r="FL140" s="160"/>
      <c r="FM140" s="160"/>
      <c r="FN140" s="160"/>
      <c r="FO140" s="160"/>
      <c r="FP140" s="161"/>
      <c r="FQ140" s="88"/>
      <c r="FR140" s="160"/>
      <c r="FS140" s="160"/>
      <c r="FT140" s="160"/>
      <c r="FU140" s="160"/>
      <c r="FV140" s="160"/>
      <c r="FW140" s="160"/>
      <c r="FX140" s="160"/>
      <c r="FY140" s="161"/>
      <c r="FZ140" s="160"/>
      <c r="GA140" s="160"/>
      <c r="GB140" s="160"/>
      <c r="GC140" s="160"/>
      <c r="GD140" s="160"/>
      <c r="GE140" s="160"/>
      <c r="GF140" s="160"/>
      <c r="GG140" s="160"/>
      <c r="GH140" s="160"/>
      <c r="GI140" s="160"/>
      <c r="GJ140" s="160"/>
      <c r="GK140" s="160"/>
      <c r="GL140" s="160"/>
      <c r="GM140" s="160"/>
      <c r="GN140" s="160"/>
      <c r="GO140" s="161"/>
      <c r="GP140" s="88"/>
      <c r="GQ140" s="160"/>
      <c r="GR140" s="160"/>
      <c r="GS140" s="160"/>
      <c r="GT140" s="160"/>
      <c r="GU140" s="160">
        <v>1</v>
      </c>
      <c r="GV140" s="160"/>
      <c r="GW140" s="160"/>
      <c r="GX140" s="160"/>
      <c r="GY140" s="160"/>
      <c r="GZ140" s="160"/>
      <c r="HA140" s="160"/>
      <c r="HB140" s="160"/>
      <c r="HC140" s="160"/>
      <c r="HD140" s="160"/>
      <c r="HE140" s="160"/>
      <c r="HF140" s="160"/>
      <c r="HG140" s="160"/>
      <c r="HH140" s="160"/>
      <c r="HI140" s="160"/>
      <c r="HJ140" s="160"/>
      <c r="HK140" s="160"/>
      <c r="HL140" s="161"/>
      <c r="HM140" s="160">
        <f t="shared" si="120"/>
        <v>4</v>
      </c>
      <c r="HN140" s="163">
        <f t="shared" si="121"/>
        <v>1.472211998527788E-3</v>
      </c>
      <c r="HO140" s="164">
        <f t="shared" si="138"/>
        <v>0.88847994111151962</v>
      </c>
      <c r="HP140" s="165" t="str">
        <f t="shared" si="122"/>
        <v>Fragment(s) - gold</v>
      </c>
      <c r="HQ140" s="159">
        <f t="shared" si="123"/>
        <v>3</v>
      </c>
      <c r="HR140" s="159">
        <f t="shared" si="124"/>
        <v>0</v>
      </c>
      <c r="HS140" s="159">
        <f t="shared" si="125"/>
        <v>0</v>
      </c>
      <c r="HT140" s="160">
        <f t="shared" si="126"/>
        <v>3</v>
      </c>
      <c r="HU140" s="160">
        <f t="shared" si="127"/>
        <v>0</v>
      </c>
      <c r="HV140" s="160">
        <f t="shared" si="128"/>
        <v>0</v>
      </c>
      <c r="HW140" s="160">
        <f t="shared" si="129"/>
        <v>0</v>
      </c>
      <c r="HX140" s="160">
        <f t="shared" si="130"/>
        <v>0</v>
      </c>
      <c r="HY140" s="140">
        <f t="shared" si="131"/>
        <v>0</v>
      </c>
      <c r="HZ140" s="160">
        <f t="shared" si="132"/>
        <v>0</v>
      </c>
      <c r="IA140" s="160">
        <f t="shared" si="133"/>
        <v>0</v>
      </c>
      <c r="IB140" s="160">
        <f t="shared" si="134"/>
        <v>0</v>
      </c>
      <c r="IC140" s="160">
        <f t="shared" si="135"/>
        <v>1</v>
      </c>
      <c r="ID140" s="166">
        <f t="shared" si="136"/>
        <v>4</v>
      </c>
      <c r="IE140" s="167">
        <f>+ID140/'Dataset 5. Summary'!P$4</f>
        <v>1.472211998527788E-3</v>
      </c>
    </row>
    <row r="141" spans="2:239" ht="15" customHeight="1" x14ac:dyDescent="0.25">
      <c r="B141" s="141" t="s">
        <v>355</v>
      </c>
      <c r="C141" s="168" t="s">
        <v>293</v>
      </c>
      <c r="D141" s="88">
        <v>15</v>
      </c>
      <c r="E141" s="160"/>
      <c r="F141" s="161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  <c r="BI141" s="160"/>
      <c r="BJ141" s="160"/>
      <c r="BK141" s="160"/>
      <c r="BL141" s="160"/>
      <c r="BM141" s="160"/>
      <c r="BN141" s="160"/>
      <c r="BO141" s="160"/>
      <c r="BP141" s="160"/>
      <c r="BQ141" s="160"/>
      <c r="BR141" s="160"/>
      <c r="BS141" s="160"/>
      <c r="BT141" s="160"/>
      <c r="BU141" s="160"/>
      <c r="BV141" s="160"/>
      <c r="BW141" s="160"/>
      <c r="BX141" s="160"/>
      <c r="BY141" s="160"/>
      <c r="BZ141" s="160"/>
      <c r="CA141" s="160"/>
      <c r="CB141" s="160"/>
      <c r="CC141" s="160"/>
      <c r="CD141" s="160"/>
      <c r="CE141" s="160"/>
      <c r="CF141" s="160"/>
      <c r="CG141" s="160"/>
      <c r="CH141" s="160"/>
      <c r="CI141" s="160"/>
      <c r="CJ141" s="160"/>
      <c r="CK141" s="160"/>
      <c r="CL141" s="160"/>
      <c r="CM141" s="160"/>
      <c r="CN141" s="160"/>
      <c r="CO141" s="160"/>
      <c r="CP141" s="160"/>
      <c r="CQ141" s="160"/>
      <c r="CR141" s="160"/>
      <c r="CS141" s="88"/>
      <c r="CT141" s="160"/>
      <c r="CU141" s="160"/>
      <c r="CV141" s="160"/>
      <c r="CW141" s="160"/>
      <c r="CX141" s="160"/>
      <c r="CY141" s="160"/>
      <c r="CZ141" s="161"/>
      <c r="DA141" s="88"/>
      <c r="DB141" s="160"/>
      <c r="DC141" s="160"/>
      <c r="DD141" s="160"/>
      <c r="DE141" s="160"/>
      <c r="DF141" s="160"/>
      <c r="DG141" s="160"/>
      <c r="DH141" s="160"/>
      <c r="DI141" s="160"/>
      <c r="DJ141" s="160"/>
      <c r="DK141" s="160"/>
      <c r="DL141" s="160"/>
      <c r="DM141" s="160"/>
      <c r="DN141" s="160"/>
      <c r="DO141" s="160"/>
      <c r="DP141" s="160"/>
      <c r="DQ141" s="160"/>
      <c r="DR141" s="160"/>
      <c r="DS141" s="160"/>
      <c r="DT141" s="160"/>
      <c r="DU141" s="160"/>
      <c r="DV141" s="160"/>
      <c r="DW141" s="160"/>
      <c r="DX141" s="160"/>
      <c r="DY141" s="160"/>
      <c r="DZ141" s="160"/>
      <c r="EA141" s="160"/>
      <c r="EB141" s="160"/>
      <c r="EC141" s="161"/>
      <c r="ED141" s="160"/>
      <c r="EE141" s="160"/>
      <c r="EF141" s="162">
        <v>19</v>
      </c>
      <c r="EG141" s="160"/>
      <c r="EH141" s="160"/>
      <c r="EI141" s="160"/>
      <c r="EJ141" s="160"/>
      <c r="EK141" s="160"/>
      <c r="EL141" s="160"/>
      <c r="EM141" s="160">
        <v>2</v>
      </c>
      <c r="EN141" s="160"/>
      <c r="EO141" s="160"/>
      <c r="EP141" s="88"/>
      <c r="EQ141" s="160"/>
      <c r="ER141" s="160"/>
      <c r="ES141" s="160"/>
      <c r="ET141" s="160"/>
      <c r="EU141" s="160">
        <v>1</v>
      </c>
      <c r="EV141" s="160"/>
      <c r="EW141" s="160"/>
      <c r="EX141" s="160"/>
      <c r="EY141" s="160"/>
      <c r="EZ141" s="160"/>
      <c r="FA141" s="161"/>
      <c r="FB141" s="160"/>
      <c r="FC141" s="160"/>
      <c r="FD141" s="160"/>
      <c r="FE141" s="160"/>
      <c r="FF141" s="160"/>
      <c r="FG141" s="88"/>
      <c r="FH141" s="160"/>
      <c r="FI141" s="160"/>
      <c r="FJ141" s="160"/>
      <c r="FK141" s="160"/>
      <c r="FL141" s="160"/>
      <c r="FM141" s="160"/>
      <c r="FN141" s="160"/>
      <c r="FO141" s="160"/>
      <c r="FP141" s="161"/>
      <c r="FQ141" s="88"/>
      <c r="FR141" s="160"/>
      <c r="FS141" s="160"/>
      <c r="FT141" s="160"/>
      <c r="FU141" s="160"/>
      <c r="FV141" s="160"/>
      <c r="FW141" s="160"/>
      <c r="FX141" s="160"/>
      <c r="FY141" s="161"/>
      <c r="FZ141" s="160"/>
      <c r="GA141" s="160"/>
      <c r="GB141" s="160"/>
      <c r="GC141" s="160"/>
      <c r="GD141" s="160"/>
      <c r="GE141" s="160"/>
      <c r="GF141" s="160"/>
      <c r="GG141" s="160"/>
      <c r="GH141" s="160"/>
      <c r="GI141" s="160"/>
      <c r="GJ141" s="160"/>
      <c r="GK141" s="160"/>
      <c r="GL141" s="160"/>
      <c r="GM141" s="160"/>
      <c r="GN141" s="160"/>
      <c r="GO141" s="161"/>
      <c r="GP141" s="88"/>
      <c r="GQ141" s="160"/>
      <c r="GR141" s="160"/>
      <c r="GS141" s="160"/>
      <c r="GT141" s="160"/>
      <c r="GU141" s="160"/>
      <c r="GV141" s="160"/>
      <c r="GW141" s="160"/>
      <c r="GX141" s="160"/>
      <c r="GY141" s="160"/>
      <c r="GZ141" s="160"/>
      <c r="HA141" s="160"/>
      <c r="HB141" s="160"/>
      <c r="HC141" s="160"/>
      <c r="HD141" s="160"/>
      <c r="HE141" s="160"/>
      <c r="HF141" s="160"/>
      <c r="HG141" s="160"/>
      <c r="HH141" s="160"/>
      <c r="HI141" s="160"/>
      <c r="HJ141" s="160"/>
      <c r="HK141" s="160"/>
      <c r="HL141" s="161"/>
      <c r="HM141" s="160">
        <f t="shared" si="120"/>
        <v>37</v>
      </c>
      <c r="HN141" s="163">
        <f t="shared" si="121"/>
        <v>1.3617960986382039E-2</v>
      </c>
      <c r="HO141" s="164">
        <f t="shared" si="138"/>
        <v>0.90209790209790164</v>
      </c>
      <c r="HP141" s="165" t="str">
        <f t="shared" si="122"/>
        <v xml:space="preserve">Fragment(s) - iron </v>
      </c>
      <c r="HQ141" s="159">
        <f t="shared" si="123"/>
        <v>15</v>
      </c>
      <c r="HR141" s="159">
        <f t="shared" si="124"/>
        <v>0</v>
      </c>
      <c r="HS141" s="159">
        <f t="shared" si="125"/>
        <v>0</v>
      </c>
      <c r="HT141" s="160">
        <f t="shared" si="126"/>
        <v>15</v>
      </c>
      <c r="HU141" s="160">
        <f t="shared" si="127"/>
        <v>0</v>
      </c>
      <c r="HV141" s="160">
        <f t="shared" si="128"/>
        <v>0</v>
      </c>
      <c r="HW141" s="160">
        <f t="shared" si="129"/>
        <v>21</v>
      </c>
      <c r="HX141" s="160">
        <f t="shared" si="130"/>
        <v>1</v>
      </c>
      <c r="HY141" s="140">
        <f t="shared" si="131"/>
        <v>22</v>
      </c>
      <c r="HZ141" s="160">
        <f t="shared" si="132"/>
        <v>0</v>
      </c>
      <c r="IA141" s="160">
        <f t="shared" si="133"/>
        <v>0</v>
      </c>
      <c r="IB141" s="160">
        <f t="shared" si="134"/>
        <v>0</v>
      </c>
      <c r="IC141" s="160">
        <f t="shared" si="135"/>
        <v>0</v>
      </c>
      <c r="ID141" s="166">
        <f t="shared" si="136"/>
        <v>37</v>
      </c>
      <c r="IE141" s="167">
        <f>+ID141/'Dataset 5. Summary'!P$4</f>
        <v>1.3617960986382039E-2</v>
      </c>
    </row>
    <row r="142" spans="2:239" ht="15" customHeight="1" x14ac:dyDescent="0.25">
      <c r="B142" s="141" t="s">
        <v>355</v>
      </c>
      <c r="C142" s="168" t="s">
        <v>294</v>
      </c>
      <c r="D142" s="88">
        <v>2</v>
      </c>
      <c r="E142" s="160"/>
      <c r="F142" s="161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  <c r="BS142" s="160"/>
      <c r="BT142" s="160"/>
      <c r="BU142" s="160"/>
      <c r="BV142" s="160"/>
      <c r="BW142" s="160"/>
      <c r="BX142" s="160"/>
      <c r="BY142" s="160"/>
      <c r="BZ142" s="160"/>
      <c r="CA142" s="160"/>
      <c r="CB142" s="160"/>
      <c r="CC142" s="160"/>
      <c r="CD142" s="160"/>
      <c r="CE142" s="160"/>
      <c r="CF142" s="160"/>
      <c r="CG142" s="160"/>
      <c r="CH142" s="160"/>
      <c r="CI142" s="160"/>
      <c r="CJ142" s="160"/>
      <c r="CK142" s="160"/>
      <c r="CL142" s="160"/>
      <c r="CM142" s="160"/>
      <c r="CN142" s="160"/>
      <c r="CO142" s="160"/>
      <c r="CP142" s="160"/>
      <c r="CQ142" s="160"/>
      <c r="CR142" s="160"/>
      <c r="CS142" s="88"/>
      <c r="CT142" s="160"/>
      <c r="CU142" s="160"/>
      <c r="CV142" s="160"/>
      <c r="CW142" s="160"/>
      <c r="CX142" s="160"/>
      <c r="CY142" s="160"/>
      <c r="CZ142" s="161"/>
      <c r="DA142" s="88"/>
      <c r="DB142" s="160"/>
      <c r="DC142" s="160"/>
      <c r="DD142" s="160"/>
      <c r="DE142" s="160"/>
      <c r="DF142" s="160"/>
      <c r="DG142" s="160"/>
      <c r="DH142" s="160"/>
      <c r="DI142" s="160"/>
      <c r="DJ142" s="160"/>
      <c r="DK142" s="160"/>
      <c r="DL142" s="160"/>
      <c r="DM142" s="160"/>
      <c r="DN142" s="160"/>
      <c r="DO142" s="160"/>
      <c r="DP142" s="160"/>
      <c r="DQ142" s="160"/>
      <c r="DR142" s="160"/>
      <c r="DS142" s="160"/>
      <c r="DT142" s="160"/>
      <c r="DU142" s="160">
        <v>1</v>
      </c>
      <c r="DV142" s="160"/>
      <c r="DW142" s="160"/>
      <c r="DX142" s="160"/>
      <c r="DY142" s="160"/>
      <c r="DZ142" s="160"/>
      <c r="EA142" s="160"/>
      <c r="EB142" s="160"/>
      <c r="EC142" s="161"/>
      <c r="ED142" s="160"/>
      <c r="EE142" s="160"/>
      <c r="EF142" s="162"/>
      <c r="EG142" s="160"/>
      <c r="EH142" s="160"/>
      <c r="EI142" s="160"/>
      <c r="EJ142" s="160"/>
      <c r="EK142" s="160"/>
      <c r="EL142" s="160"/>
      <c r="EM142" s="160"/>
      <c r="EN142" s="160"/>
      <c r="EO142" s="160"/>
      <c r="EP142" s="88"/>
      <c r="EQ142" s="160"/>
      <c r="ER142" s="160"/>
      <c r="ES142" s="160"/>
      <c r="ET142" s="160"/>
      <c r="EU142" s="160"/>
      <c r="EV142" s="160"/>
      <c r="EW142" s="160"/>
      <c r="EX142" s="160"/>
      <c r="EY142" s="160"/>
      <c r="EZ142" s="160"/>
      <c r="FA142" s="161"/>
      <c r="FB142" s="160"/>
      <c r="FC142" s="160"/>
      <c r="FD142" s="160"/>
      <c r="FE142" s="160"/>
      <c r="FF142" s="160"/>
      <c r="FG142" s="88"/>
      <c r="FH142" s="160"/>
      <c r="FI142" s="160"/>
      <c r="FJ142" s="160"/>
      <c r="FK142" s="160"/>
      <c r="FL142" s="160"/>
      <c r="FM142" s="160"/>
      <c r="FN142" s="160"/>
      <c r="FO142" s="160"/>
      <c r="FP142" s="161"/>
      <c r="FQ142" s="88"/>
      <c r="FR142" s="160"/>
      <c r="FS142" s="160"/>
      <c r="FT142" s="160">
        <v>2</v>
      </c>
      <c r="FU142" s="160"/>
      <c r="FV142" s="160"/>
      <c r="FW142" s="160"/>
      <c r="FX142" s="160"/>
      <c r="FY142" s="161"/>
      <c r="FZ142" s="160"/>
      <c r="GA142" s="160"/>
      <c r="GB142" s="160"/>
      <c r="GC142" s="160"/>
      <c r="GD142" s="160"/>
      <c r="GE142" s="160"/>
      <c r="GF142" s="160"/>
      <c r="GG142" s="160"/>
      <c r="GH142" s="160"/>
      <c r="GI142" s="160"/>
      <c r="GJ142" s="160"/>
      <c r="GK142" s="160"/>
      <c r="GL142" s="160"/>
      <c r="GM142" s="160"/>
      <c r="GN142" s="160"/>
      <c r="GO142" s="161"/>
      <c r="GP142" s="88"/>
      <c r="GQ142" s="160"/>
      <c r="GR142" s="160"/>
      <c r="GS142" s="160"/>
      <c r="GT142" s="160"/>
      <c r="GU142" s="160"/>
      <c r="GV142" s="160"/>
      <c r="GW142" s="160"/>
      <c r="GX142" s="160"/>
      <c r="GY142" s="160"/>
      <c r="GZ142" s="160"/>
      <c r="HA142" s="160"/>
      <c r="HB142" s="160"/>
      <c r="HC142" s="160"/>
      <c r="HD142" s="160"/>
      <c r="HE142" s="160"/>
      <c r="HF142" s="160"/>
      <c r="HG142" s="160"/>
      <c r="HH142" s="160"/>
      <c r="HI142" s="160"/>
      <c r="HJ142" s="160"/>
      <c r="HK142" s="160"/>
      <c r="HL142" s="161"/>
      <c r="HM142" s="160">
        <f t="shared" si="120"/>
        <v>5</v>
      </c>
      <c r="HN142" s="163">
        <f t="shared" si="121"/>
        <v>1.8402649981597351E-3</v>
      </c>
      <c r="HO142" s="164">
        <f t="shared" si="138"/>
        <v>0.90393816709606134</v>
      </c>
      <c r="HP142" s="165" t="str">
        <f t="shared" si="122"/>
        <v>Fragment(s) - lead</v>
      </c>
      <c r="HQ142" s="159">
        <f t="shared" si="123"/>
        <v>2</v>
      </c>
      <c r="HR142" s="159">
        <f t="shared" si="124"/>
        <v>0</v>
      </c>
      <c r="HS142" s="159">
        <f t="shared" si="125"/>
        <v>0</v>
      </c>
      <c r="HT142" s="160">
        <f t="shared" si="126"/>
        <v>2</v>
      </c>
      <c r="HU142" s="160">
        <f t="shared" si="127"/>
        <v>0</v>
      </c>
      <c r="HV142" s="160">
        <f t="shared" si="128"/>
        <v>1</v>
      </c>
      <c r="HW142" s="160">
        <f t="shared" si="129"/>
        <v>0</v>
      </c>
      <c r="HX142" s="160">
        <f t="shared" si="130"/>
        <v>0</v>
      </c>
      <c r="HY142" s="140">
        <f t="shared" si="131"/>
        <v>1</v>
      </c>
      <c r="HZ142" s="160">
        <f t="shared" si="132"/>
        <v>0</v>
      </c>
      <c r="IA142" s="160">
        <f t="shared" si="133"/>
        <v>2</v>
      </c>
      <c r="IB142" s="160">
        <f t="shared" si="134"/>
        <v>0</v>
      </c>
      <c r="IC142" s="160">
        <f t="shared" si="135"/>
        <v>0</v>
      </c>
      <c r="ID142" s="166">
        <f t="shared" si="136"/>
        <v>5</v>
      </c>
      <c r="IE142" s="167">
        <f>+ID142/'Dataset 5. Summary'!P$4</f>
        <v>1.8402649981597351E-3</v>
      </c>
    </row>
    <row r="143" spans="2:239" ht="15" customHeight="1" x14ac:dyDescent="0.25">
      <c r="B143" s="141" t="s">
        <v>355</v>
      </c>
      <c r="C143" s="168" t="s">
        <v>341</v>
      </c>
      <c r="D143" s="88">
        <v>6</v>
      </c>
      <c r="E143" s="160"/>
      <c r="F143" s="161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0"/>
      <c r="BZ143" s="160"/>
      <c r="CA143" s="160"/>
      <c r="CB143" s="160"/>
      <c r="CC143" s="160"/>
      <c r="CD143" s="160"/>
      <c r="CE143" s="160"/>
      <c r="CF143" s="160"/>
      <c r="CG143" s="160"/>
      <c r="CH143" s="160"/>
      <c r="CI143" s="160"/>
      <c r="CJ143" s="160"/>
      <c r="CK143" s="160"/>
      <c r="CL143" s="160"/>
      <c r="CM143" s="160"/>
      <c r="CN143" s="160"/>
      <c r="CO143" s="160"/>
      <c r="CP143" s="160"/>
      <c r="CQ143" s="160"/>
      <c r="CR143" s="160"/>
      <c r="CS143" s="88"/>
      <c r="CT143" s="160"/>
      <c r="CU143" s="160"/>
      <c r="CV143" s="160"/>
      <c r="CW143" s="160"/>
      <c r="CX143" s="160"/>
      <c r="CY143" s="160"/>
      <c r="CZ143" s="161"/>
      <c r="DA143" s="88"/>
      <c r="DB143" s="160"/>
      <c r="DC143" s="160"/>
      <c r="DD143" s="160"/>
      <c r="DE143" s="160"/>
      <c r="DF143" s="160"/>
      <c r="DG143" s="160"/>
      <c r="DH143" s="160"/>
      <c r="DI143" s="160"/>
      <c r="DJ143" s="160"/>
      <c r="DK143" s="160"/>
      <c r="DL143" s="160"/>
      <c r="DM143" s="160"/>
      <c r="DN143" s="160"/>
      <c r="DO143" s="160"/>
      <c r="DP143" s="160"/>
      <c r="DQ143" s="160"/>
      <c r="DR143" s="160"/>
      <c r="DS143" s="160"/>
      <c r="DT143" s="160"/>
      <c r="DU143" s="160"/>
      <c r="DV143" s="160"/>
      <c r="DW143" s="160"/>
      <c r="DX143" s="160"/>
      <c r="DY143" s="160"/>
      <c r="DZ143" s="160"/>
      <c r="EA143" s="160"/>
      <c r="EB143" s="160"/>
      <c r="EC143" s="161"/>
      <c r="ED143" s="160"/>
      <c r="EE143" s="160"/>
      <c r="EF143" s="162"/>
      <c r="EG143" s="160"/>
      <c r="EH143" s="160"/>
      <c r="EI143" s="160"/>
      <c r="EJ143" s="160"/>
      <c r="EK143" s="160"/>
      <c r="EL143" s="160"/>
      <c r="EM143" s="160"/>
      <c r="EN143" s="160"/>
      <c r="EO143" s="160"/>
      <c r="EP143" s="88"/>
      <c r="EQ143" s="160"/>
      <c r="ER143" s="160"/>
      <c r="ES143" s="160"/>
      <c r="ET143" s="160"/>
      <c r="EU143" s="160"/>
      <c r="EV143" s="160"/>
      <c r="EW143" s="160"/>
      <c r="EX143" s="160"/>
      <c r="EY143" s="160"/>
      <c r="EZ143" s="160"/>
      <c r="FA143" s="161"/>
      <c r="FB143" s="160"/>
      <c r="FC143" s="160"/>
      <c r="FD143" s="160"/>
      <c r="FE143" s="160"/>
      <c r="FF143" s="160"/>
      <c r="FG143" s="88"/>
      <c r="FH143" s="160"/>
      <c r="FI143" s="160"/>
      <c r="FJ143" s="160"/>
      <c r="FK143" s="160"/>
      <c r="FL143" s="160"/>
      <c r="FM143" s="160"/>
      <c r="FN143" s="160"/>
      <c r="FO143" s="160"/>
      <c r="FP143" s="161"/>
      <c r="FQ143" s="88"/>
      <c r="FR143" s="160"/>
      <c r="FS143" s="160"/>
      <c r="FT143" s="160"/>
      <c r="FU143" s="160"/>
      <c r="FV143" s="160"/>
      <c r="FW143" s="160"/>
      <c r="FX143" s="160"/>
      <c r="FY143" s="161"/>
      <c r="FZ143" s="160"/>
      <c r="GA143" s="160"/>
      <c r="GB143" s="160"/>
      <c r="GC143" s="160"/>
      <c r="GD143" s="160"/>
      <c r="GE143" s="160"/>
      <c r="GF143" s="160"/>
      <c r="GG143" s="160"/>
      <c r="GH143" s="160"/>
      <c r="GI143" s="160"/>
      <c r="GJ143" s="160"/>
      <c r="GK143" s="160"/>
      <c r="GL143" s="160"/>
      <c r="GM143" s="160"/>
      <c r="GN143" s="160"/>
      <c r="GO143" s="161"/>
      <c r="GP143" s="88"/>
      <c r="GQ143" s="160"/>
      <c r="GR143" s="160"/>
      <c r="GS143" s="160"/>
      <c r="GT143" s="160"/>
      <c r="GU143" s="160"/>
      <c r="GV143" s="160"/>
      <c r="GW143" s="160"/>
      <c r="GX143" s="160"/>
      <c r="GY143" s="160"/>
      <c r="GZ143" s="160"/>
      <c r="HA143" s="160"/>
      <c r="HB143" s="160"/>
      <c r="HC143" s="160"/>
      <c r="HD143" s="160"/>
      <c r="HE143" s="160"/>
      <c r="HF143" s="160"/>
      <c r="HG143" s="160"/>
      <c r="HH143" s="160"/>
      <c r="HI143" s="160"/>
      <c r="HJ143" s="160"/>
      <c r="HK143" s="160"/>
      <c r="HL143" s="161"/>
      <c r="HM143" s="160">
        <f t="shared" si="120"/>
        <v>6</v>
      </c>
      <c r="HN143" s="163">
        <f t="shared" si="121"/>
        <v>2.2083179977916822E-3</v>
      </c>
      <c r="HO143" s="164">
        <f t="shared" si="138"/>
        <v>0.90614648509385298</v>
      </c>
      <c r="HP143" s="165" t="str">
        <f t="shared" si="122"/>
        <v>Fragment(s) - silver</v>
      </c>
      <c r="HQ143" s="159">
        <f t="shared" si="123"/>
        <v>6</v>
      </c>
      <c r="HR143" s="159">
        <f t="shared" si="124"/>
        <v>0</v>
      </c>
      <c r="HS143" s="159">
        <f t="shared" si="125"/>
        <v>0</v>
      </c>
      <c r="HT143" s="160">
        <f t="shared" si="126"/>
        <v>6</v>
      </c>
      <c r="HU143" s="160">
        <f t="shared" si="127"/>
        <v>0</v>
      </c>
      <c r="HV143" s="160">
        <f t="shared" si="128"/>
        <v>0</v>
      </c>
      <c r="HW143" s="160">
        <f t="shared" si="129"/>
        <v>0</v>
      </c>
      <c r="HX143" s="160">
        <f t="shared" si="130"/>
        <v>0</v>
      </c>
      <c r="HY143" s="140">
        <f t="shared" si="131"/>
        <v>0</v>
      </c>
      <c r="HZ143" s="160">
        <f t="shared" si="132"/>
        <v>0</v>
      </c>
      <c r="IA143" s="160">
        <f t="shared" si="133"/>
        <v>0</v>
      </c>
      <c r="IB143" s="160">
        <f t="shared" si="134"/>
        <v>0</v>
      </c>
      <c r="IC143" s="160">
        <f t="shared" si="135"/>
        <v>0</v>
      </c>
      <c r="ID143" s="166">
        <f t="shared" si="136"/>
        <v>6</v>
      </c>
      <c r="IE143" s="167">
        <f>+ID143/'Dataset 5. Summary'!P$4</f>
        <v>2.2083179977916822E-3</v>
      </c>
    </row>
    <row r="144" spans="2:239" ht="15" customHeight="1" x14ac:dyDescent="0.25">
      <c r="B144" s="141" t="s">
        <v>355</v>
      </c>
      <c r="C144" s="159" t="s">
        <v>127</v>
      </c>
      <c r="D144" s="88"/>
      <c r="E144" s="160"/>
      <c r="F144" s="161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>
        <v>1</v>
      </c>
      <c r="Q144" s="160"/>
      <c r="R144" s="160"/>
      <c r="S144" s="160"/>
      <c r="T144" s="160"/>
      <c r="U144" s="160"/>
      <c r="V144" s="160">
        <v>1</v>
      </c>
      <c r="W144" s="160">
        <v>2</v>
      </c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  <c r="BS144" s="160"/>
      <c r="BT144" s="160"/>
      <c r="BU144" s="160"/>
      <c r="BV144" s="160"/>
      <c r="BW144" s="160"/>
      <c r="BX144" s="160"/>
      <c r="BY144" s="160"/>
      <c r="BZ144" s="160"/>
      <c r="CA144" s="160"/>
      <c r="CB144" s="160"/>
      <c r="CC144" s="160"/>
      <c r="CD144" s="160"/>
      <c r="CE144" s="160"/>
      <c r="CF144" s="160"/>
      <c r="CG144" s="160"/>
      <c r="CH144" s="160"/>
      <c r="CI144" s="160"/>
      <c r="CJ144" s="160"/>
      <c r="CK144" s="160"/>
      <c r="CL144" s="160"/>
      <c r="CM144" s="160"/>
      <c r="CN144" s="160"/>
      <c r="CO144" s="160"/>
      <c r="CP144" s="160"/>
      <c r="CQ144" s="160"/>
      <c r="CR144" s="160"/>
      <c r="CS144" s="88"/>
      <c r="CT144" s="160"/>
      <c r="CU144" s="160"/>
      <c r="CV144" s="160"/>
      <c r="CW144" s="160"/>
      <c r="CX144" s="160"/>
      <c r="CY144" s="160"/>
      <c r="CZ144" s="161"/>
      <c r="DA144" s="88"/>
      <c r="DB144" s="160"/>
      <c r="DC144" s="160"/>
      <c r="DD144" s="160"/>
      <c r="DE144" s="160">
        <v>1</v>
      </c>
      <c r="DF144" s="160"/>
      <c r="DG144" s="160">
        <v>1</v>
      </c>
      <c r="DH144" s="160"/>
      <c r="DI144" s="160"/>
      <c r="DJ144" s="160"/>
      <c r="DK144" s="160"/>
      <c r="DL144" s="160"/>
      <c r="DM144" s="160"/>
      <c r="DN144" s="160"/>
      <c r="DO144" s="160"/>
      <c r="DP144" s="160"/>
      <c r="DQ144" s="160"/>
      <c r="DR144" s="160"/>
      <c r="DS144" s="160"/>
      <c r="DT144" s="160"/>
      <c r="DU144" s="160"/>
      <c r="DV144" s="160"/>
      <c r="DW144" s="160"/>
      <c r="DX144" s="160"/>
      <c r="DY144" s="160"/>
      <c r="DZ144" s="160"/>
      <c r="EA144" s="160"/>
      <c r="EB144" s="160"/>
      <c r="EC144" s="161"/>
      <c r="ED144" s="160">
        <v>1</v>
      </c>
      <c r="EE144" s="160"/>
      <c r="EF144" s="162"/>
      <c r="EG144" s="160"/>
      <c r="EH144" s="160"/>
      <c r="EI144" s="160"/>
      <c r="EJ144" s="160"/>
      <c r="EK144" s="160"/>
      <c r="EL144" s="160"/>
      <c r="EM144" s="160">
        <v>1</v>
      </c>
      <c r="EN144" s="160"/>
      <c r="EO144" s="160">
        <v>1</v>
      </c>
      <c r="EP144" s="88"/>
      <c r="EQ144" s="160"/>
      <c r="ER144" s="160"/>
      <c r="ES144" s="160"/>
      <c r="ET144" s="160">
        <v>1</v>
      </c>
      <c r="EU144" s="160"/>
      <c r="EV144" s="160"/>
      <c r="EW144" s="160"/>
      <c r="EX144" s="160"/>
      <c r="EY144" s="160"/>
      <c r="EZ144" s="160"/>
      <c r="FA144" s="161"/>
      <c r="FB144" s="160"/>
      <c r="FC144" s="160"/>
      <c r="FD144" s="160"/>
      <c r="FE144" s="160"/>
      <c r="FF144" s="160"/>
      <c r="FG144" s="88"/>
      <c r="FH144" s="160"/>
      <c r="FI144" s="160"/>
      <c r="FJ144" s="160"/>
      <c r="FK144" s="160"/>
      <c r="FL144" s="160"/>
      <c r="FM144" s="160"/>
      <c r="FN144" s="160"/>
      <c r="FO144" s="160"/>
      <c r="FP144" s="161"/>
      <c r="FQ144" s="88"/>
      <c r="FR144" s="160"/>
      <c r="FS144" s="160"/>
      <c r="FT144" s="160"/>
      <c r="FU144" s="160"/>
      <c r="FV144" s="160"/>
      <c r="FW144" s="160"/>
      <c r="FX144" s="160"/>
      <c r="FY144" s="161"/>
      <c r="FZ144" s="160"/>
      <c r="GA144" s="160"/>
      <c r="GB144" s="160">
        <v>1</v>
      </c>
      <c r="GC144" s="160"/>
      <c r="GD144" s="160"/>
      <c r="GE144" s="160"/>
      <c r="GF144" s="160"/>
      <c r="GG144" s="160"/>
      <c r="GH144" s="160"/>
      <c r="GI144" s="160"/>
      <c r="GJ144" s="160"/>
      <c r="GK144" s="160"/>
      <c r="GL144" s="160"/>
      <c r="GM144" s="160"/>
      <c r="GN144" s="160"/>
      <c r="GO144" s="161"/>
      <c r="GP144" s="88"/>
      <c r="GQ144" s="160"/>
      <c r="GR144" s="160"/>
      <c r="GS144" s="160"/>
      <c r="GT144" s="160"/>
      <c r="GU144" s="160"/>
      <c r="GV144" s="160"/>
      <c r="GW144" s="160"/>
      <c r="GX144" s="160"/>
      <c r="GY144" s="160"/>
      <c r="GZ144" s="160"/>
      <c r="HA144" s="160"/>
      <c r="HB144" s="160"/>
      <c r="HC144" s="160"/>
      <c r="HD144" s="160"/>
      <c r="HE144" s="160"/>
      <c r="HF144" s="160"/>
      <c r="HG144" s="160"/>
      <c r="HH144" s="160"/>
      <c r="HI144" s="160"/>
      <c r="HJ144" s="160"/>
      <c r="HK144" s="160"/>
      <c r="HL144" s="161"/>
      <c r="HM144" s="160">
        <f t="shared" si="120"/>
        <v>11</v>
      </c>
      <c r="HN144" s="163">
        <f t="shared" si="121"/>
        <v>4.048582995951417E-3</v>
      </c>
      <c r="HO144" s="164">
        <f t="shared" si="138"/>
        <v>0.91019506808980444</v>
      </c>
      <c r="HP144" s="165" t="str">
        <f t="shared" si="122"/>
        <v>Ingot</v>
      </c>
      <c r="HQ144" s="159">
        <f t="shared" si="123"/>
        <v>0</v>
      </c>
      <c r="HR144" s="159">
        <f t="shared" si="124"/>
        <v>0</v>
      </c>
      <c r="HS144" s="159">
        <f t="shared" si="125"/>
        <v>4</v>
      </c>
      <c r="HT144" s="160">
        <f t="shared" si="126"/>
        <v>4</v>
      </c>
      <c r="HU144" s="160">
        <f t="shared" si="127"/>
        <v>0</v>
      </c>
      <c r="HV144" s="160">
        <f t="shared" si="128"/>
        <v>2</v>
      </c>
      <c r="HW144" s="160">
        <f t="shared" si="129"/>
        <v>3</v>
      </c>
      <c r="HX144" s="160">
        <f t="shared" si="130"/>
        <v>1</v>
      </c>
      <c r="HY144" s="140">
        <f t="shared" si="131"/>
        <v>6</v>
      </c>
      <c r="HZ144" s="160">
        <f t="shared" si="132"/>
        <v>0</v>
      </c>
      <c r="IA144" s="160">
        <f t="shared" si="133"/>
        <v>0</v>
      </c>
      <c r="IB144" s="160">
        <f t="shared" si="134"/>
        <v>1</v>
      </c>
      <c r="IC144" s="160">
        <f t="shared" si="135"/>
        <v>0</v>
      </c>
      <c r="ID144" s="166">
        <f t="shared" si="136"/>
        <v>11</v>
      </c>
      <c r="IE144" s="167">
        <f>+ID144/'Dataset 5. Summary'!P$4</f>
        <v>4.048582995951417E-3</v>
      </c>
    </row>
    <row r="145" spans="2:239" ht="15" customHeight="1" x14ac:dyDescent="0.25">
      <c r="B145" s="141" t="s">
        <v>355</v>
      </c>
      <c r="C145" s="159" t="s">
        <v>115</v>
      </c>
      <c r="D145" s="88"/>
      <c r="E145" s="160"/>
      <c r="F145" s="161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60"/>
      <c r="BS145" s="160"/>
      <c r="BT145" s="160"/>
      <c r="BU145" s="160"/>
      <c r="BV145" s="160"/>
      <c r="BW145" s="160"/>
      <c r="BX145" s="160"/>
      <c r="BY145" s="160"/>
      <c r="BZ145" s="160"/>
      <c r="CA145" s="160"/>
      <c r="CB145" s="160"/>
      <c r="CC145" s="160"/>
      <c r="CD145" s="160"/>
      <c r="CE145" s="160"/>
      <c r="CF145" s="160"/>
      <c r="CG145" s="160"/>
      <c r="CH145" s="160"/>
      <c r="CI145" s="160"/>
      <c r="CJ145" s="160"/>
      <c r="CK145" s="160"/>
      <c r="CL145" s="160"/>
      <c r="CM145" s="160"/>
      <c r="CN145" s="160"/>
      <c r="CO145" s="160"/>
      <c r="CP145" s="160"/>
      <c r="CQ145" s="160"/>
      <c r="CR145" s="160"/>
      <c r="CS145" s="88"/>
      <c r="CT145" s="160"/>
      <c r="CU145" s="160"/>
      <c r="CV145" s="160"/>
      <c r="CW145" s="160"/>
      <c r="CX145" s="160"/>
      <c r="CY145" s="160"/>
      <c r="CZ145" s="161"/>
      <c r="DA145" s="88"/>
      <c r="DB145" s="160"/>
      <c r="DC145" s="160"/>
      <c r="DD145" s="160"/>
      <c r="DE145" s="160"/>
      <c r="DF145" s="160"/>
      <c r="DG145" s="160"/>
      <c r="DH145" s="160"/>
      <c r="DI145" s="160"/>
      <c r="DJ145" s="160"/>
      <c r="DK145" s="160"/>
      <c r="DL145" s="160"/>
      <c r="DM145" s="160"/>
      <c r="DN145" s="160"/>
      <c r="DO145" s="160"/>
      <c r="DP145" s="160"/>
      <c r="DQ145" s="160"/>
      <c r="DR145" s="160"/>
      <c r="DS145" s="160"/>
      <c r="DT145" s="160"/>
      <c r="DU145" s="160"/>
      <c r="DV145" s="160"/>
      <c r="DW145" s="160"/>
      <c r="DX145" s="160"/>
      <c r="DY145" s="160"/>
      <c r="DZ145" s="160"/>
      <c r="EA145" s="160"/>
      <c r="EB145" s="160"/>
      <c r="EC145" s="161"/>
      <c r="ED145" s="160"/>
      <c r="EE145" s="160"/>
      <c r="EF145" s="162"/>
      <c r="EG145" s="160"/>
      <c r="EH145" s="160"/>
      <c r="EI145" s="160"/>
      <c r="EJ145" s="160"/>
      <c r="EK145" s="160"/>
      <c r="EL145" s="160"/>
      <c r="EM145" s="160"/>
      <c r="EN145" s="160"/>
      <c r="EO145" s="160"/>
      <c r="EP145" s="88"/>
      <c r="EQ145" s="160"/>
      <c r="ER145" s="160"/>
      <c r="ES145" s="160"/>
      <c r="ET145" s="160"/>
      <c r="EU145" s="160"/>
      <c r="EV145" s="160"/>
      <c r="EW145" s="160">
        <v>34</v>
      </c>
      <c r="EX145" s="160"/>
      <c r="EY145" s="160"/>
      <c r="EZ145" s="160"/>
      <c r="FA145" s="161"/>
      <c r="FB145" s="160"/>
      <c r="FC145" s="160"/>
      <c r="FD145" s="160"/>
      <c r="FE145" s="160"/>
      <c r="FF145" s="160"/>
      <c r="FG145" s="88"/>
      <c r="FH145" s="160"/>
      <c r="FI145" s="160"/>
      <c r="FJ145" s="160"/>
      <c r="FK145" s="160"/>
      <c r="FL145" s="160"/>
      <c r="FM145" s="160"/>
      <c r="FN145" s="160"/>
      <c r="FO145" s="160"/>
      <c r="FP145" s="161"/>
      <c r="FQ145" s="88"/>
      <c r="FR145" s="160"/>
      <c r="FS145" s="160"/>
      <c r="FT145" s="160"/>
      <c r="FU145" s="160"/>
      <c r="FV145" s="160"/>
      <c r="FW145" s="160"/>
      <c r="FX145" s="160"/>
      <c r="FY145" s="161"/>
      <c r="FZ145" s="160"/>
      <c r="GA145" s="160"/>
      <c r="GB145" s="160"/>
      <c r="GC145" s="160"/>
      <c r="GD145" s="160"/>
      <c r="GE145" s="160"/>
      <c r="GF145" s="160"/>
      <c r="GG145" s="160"/>
      <c r="GH145" s="160"/>
      <c r="GI145" s="160"/>
      <c r="GJ145" s="160">
        <v>1</v>
      </c>
      <c r="GK145" s="160"/>
      <c r="GL145" s="160"/>
      <c r="GM145" s="160"/>
      <c r="GN145" s="160"/>
      <c r="GO145" s="161"/>
      <c r="GP145" s="88"/>
      <c r="GQ145" s="160"/>
      <c r="GR145" s="160"/>
      <c r="GS145" s="160"/>
      <c r="GT145" s="160"/>
      <c r="GU145" s="160"/>
      <c r="GV145" s="160"/>
      <c r="GW145" s="160"/>
      <c r="GX145" s="160"/>
      <c r="GY145" s="160"/>
      <c r="GZ145" s="160"/>
      <c r="HA145" s="160"/>
      <c r="HB145" s="160"/>
      <c r="HC145" s="160"/>
      <c r="HD145" s="160"/>
      <c r="HE145" s="160"/>
      <c r="HF145" s="160"/>
      <c r="HG145" s="160"/>
      <c r="HH145" s="160"/>
      <c r="HI145" s="160"/>
      <c r="HJ145" s="160"/>
      <c r="HK145" s="160"/>
      <c r="HL145" s="161"/>
      <c r="HM145" s="160">
        <f t="shared" si="120"/>
        <v>35</v>
      </c>
      <c r="HN145" s="163">
        <f t="shared" si="121"/>
        <v>1.2881854987118146E-2</v>
      </c>
      <c r="HO145" s="164">
        <f t="shared" si="138"/>
        <v>0.92307692307692257</v>
      </c>
      <c r="HP145" s="165" t="str">
        <f t="shared" si="122"/>
        <v>Metal working debris</v>
      </c>
      <c r="HQ145" s="159">
        <f t="shared" si="123"/>
        <v>0</v>
      </c>
      <c r="HR145" s="159">
        <f t="shared" si="124"/>
        <v>0</v>
      </c>
      <c r="HS145" s="159">
        <f t="shared" si="125"/>
        <v>0</v>
      </c>
      <c r="HT145" s="160">
        <f t="shared" si="126"/>
        <v>0</v>
      </c>
      <c r="HU145" s="160">
        <f t="shared" si="127"/>
        <v>0</v>
      </c>
      <c r="HV145" s="160">
        <f t="shared" si="128"/>
        <v>0</v>
      </c>
      <c r="HW145" s="160">
        <f t="shared" si="129"/>
        <v>0</v>
      </c>
      <c r="HX145" s="160">
        <f t="shared" si="130"/>
        <v>34</v>
      </c>
      <c r="HY145" s="140">
        <f t="shared" si="131"/>
        <v>34</v>
      </c>
      <c r="HZ145" s="160">
        <f t="shared" si="132"/>
        <v>0</v>
      </c>
      <c r="IA145" s="160">
        <f t="shared" si="133"/>
        <v>0</v>
      </c>
      <c r="IB145" s="160">
        <f t="shared" si="134"/>
        <v>1</v>
      </c>
      <c r="IC145" s="160">
        <f t="shared" si="135"/>
        <v>0</v>
      </c>
      <c r="ID145" s="166">
        <f t="shared" si="136"/>
        <v>35</v>
      </c>
      <c r="IE145" s="167">
        <f>+ID145/'Dataset 5. Summary'!P$4</f>
        <v>1.2881854987118146E-2</v>
      </c>
    </row>
    <row r="146" spans="2:239" x14ac:dyDescent="0.25">
      <c r="B146" s="141" t="s">
        <v>355</v>
      </c>
      <c r="C146" s="159" t="s">
        <v>167</v>
      </c>
      <c r="D146" s="88"/>
      <c r="E146" s="160"/>
      <c r="F146" s="161"/>
      <c r="G146" s="160"/>
      <c r="H146" s="160"/>
      <c r="I146" s="160"/>
      <c r="J146" s="160"/>
      <c r="K146" s="160">
        <v>3</v>
      </c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  <c r="BI146" s="160"/>
      <c r="BJ146" s="160"/>
      <c r="BK146" s="160"/>
      <c r="BL146" s="160"/>
      <c r="BM146" s="160"/>
      <c r="BN146" s="160"/>
      <c r="BO146" s="160"/>
      <c r="BP146" s="160"/>
      <c r="BQ146" s="160"/>
      <c r="BR146" s="160"/>
      <c r="BS146" s="160"/>
      <c r="BT146" s="160"/>
      <c r="BU146" s="160"/>
      <c r="BV146" s="160"/>
      <c r="BW146" s="160"/>
      <c r="BX146" s="160"/>
      <c r="BY146" s="160"/>
      <c r="BZ146" s="160"/>
      <c r="CA146" s="160"/>
      <c r="CB146" s="160"/>
      <c r="CC146" s="160"/>
      <c r="CD146" s="160"/>
      <c r="CE146" s="160"/>
      <c r="CF146" s="160"/>
      <c r="CG146" s="160"/>
      <c r="CH146" s="160"/>
      <c r="CI146" s="160"/>
      <c r="CJ146" s="160"/>
      <c r="CK146" s="160"/>
      <c r="CL146" s="160"/>
      <c r="CM146" s="160"/>
      <c r="CN146" s="160"/>
      <c r="CO146" s="160"/>
      <c r="CP146" s="160"/>
      <c r="CQ146" s="160"/>
      <c r="CR146" s="160"/>
      <c r="CS146" s="88"/>
      <c r="CT146" s="160"/>
      <c r="CU146" s="160"/>
      <c r="CV146" s="160"/>
      <c r="CW146" s="160"/>
      <c r="CX146" s="160"/>
      <c r="CY146" s="160"/>
      <c r="CZ146" s="161"/>
      <c r="DA146" s="88"/>
      <c r="DB146" s="160"/>
      <c r="DC146" s="160"/>
      <c r="DD146" s="160"/>
      <c r="DE146" s="160"/>
      <c r="DF146" s="160"/>
      <c r="DG146" s="160"/>
      <c r="DH146" s="160"/>
      <c r="DI146" s="160"/>
      <c r="DJ146" s="160"/>
      <c r="DK146" s="160"/>
      <c r="DL146" s="160"/>
      <c r="DM146" s="160"/>
      <c r="DN146" s="160"/>
      <c r="DO146" s="160"/>
      <c r="DP146" s="160"/>
      <c r="DQ146" s="160"/>
      <c r="DR146" s="160"/>
      <c r="DS146" s="160"/>
      <c r="DT146" s="160"/>
      <c r="DU146" s="160"/>
      <c r="DV146" s="160"/>
      <c r="DW146" s="160"/>
      <c r="DX146" s="160"/>
      <c r="DY146" s="160"/>
      <c r="DZ146" s="160"/>
      <c r="EA146" s="160"/>
      <c r="EB146" s="160"/>
      <c r="EC146" s="161"/>
      <c r="ED146" s="160"/>
      <c r="EE146" s="160"/>
      <c r="EF146" s="162">
        <v>59</v>
      </c>
      <c r="EG146" s="160"/>
      <c r="EH146" s="160"/>
      <c r="EI146" s="160"/>
      <c r="EJ146" s="160"/>
      <c r="EK146" s="160"/>
      <c r="EL146" s="160"/>
      <c r="EM146" s="160"/>
      <c r="EN146" s="160"/>
      <c r="EO146" s="160"/>
      <c r="EP146" s="88"/>
      <c r="EQ146" s="160"/>
      <c r="ER146" s="160"/>
      <c r="ES146" s="160"/>
      <c r="ET146" s="160"/>
      <c r="EU146" s="160"/>
      <c r="EV146" s="160"/>
      <c r="EW146" s="160"/>
      <c r="EX146" s="160"/>
      <c r="EY146" s="160"/>
      <c r="EZ146" s="160"/>
      <c r="FA146" s="161"/>
      <c r="FB146" s="160"/>
      <c r="FC146" s="160"/>
      <c r="FD146" s="160"/>
      <c r="FE146" s="160"/>
      <c r="FF146" s="160"/>
      <c r="FG146" s="88"/>
      <c r="FH146" s="160"/>
      <c r="FI146" s="160"/>
      <c r="FJ146" s="160"/>
      <c r="FK146" s="160"/>
      <c r="FL146" s="160"/>
      <c r="FM146" s="160"/>
      <c r="FN146" s="160"/>
      <c r="FO146" s="160"/>
      <c r="FP146" s="161"/>
      <c r="FQ146" s="88"/>
      <c r="FR146" s="160"/>
      <c r="FS146" s="160"/>
      <c r="FT146" s="160"/>
      <c r="FU146" s="160"/>
      <c r="FV146" s="160"/>
      <c r="FW146" s="160"/>
      <c r="FX146" s="160"/>
      <c r="FY146" s="161"/>
      <c r="FZ146" s="160"/>
      <c r="GA146" s="160"/>
      <c r="GB146" s="160"/>
      <c r="GC146" s="160"/>
      <c r="GD146" s="160"/>
      <c r="GE146" s="160"/>
      <c r="GF146" s="160"/>
      <c r="GG146" s="160"/>
      <c r="GH146" s="160"/>
      <c r="GI146" s="160"/>
      <c r="GJ146" s="160"/>
      <c r="GK146" s="160"/>
      <c r="GL146" s="160"/>
      <c r="GM146" s="160"/>
      <c r="GN146" s="160"/>
      <c r="GO146" s="161"/>
      <c r="GP146" s="88"/>
      <c r="GQ146" s="160"/>
      <c r="GR146" s="160"/>
      <c r="GS146" s="160"/>
      <c r="GT146" s="160"/>
      <c r="GU146" s="160"/>
      <c r="GV146" s="160"/>
      <c r="GW146" s="160"/>
      <c r="GX146" s="160"/>
      <c r="GY146" s="160"/>
      <c r="GZ146" s="160"/>
      <c r="HA146" s="160"/>
      <c r="HB146" s="160"/>
      <c r="HC146" s="160"/>
      <c r="HD146" s="160"/>
      <c r="HE146" s="160"/>
      <c r="HF146" s="160"/>
      <c r="HG146" s="160"/>
      <c r="HH146" s="160"/>
      <c r="HI146" s="160"/>
      <c r="HJ146" s="160"/>
      <c r="HK146" s="160"/>
      <c r="HL146" s="161"/>
      <c r="HM146" s="160">
        <f t="shared" si="120"/>
        <v>62</v>
      </c>
      <c r="HN146" s="163">
        <f t="shared" si="121"/>
        <v>2.2819285977180713E-2</v>
      </c>
      <c r="HO146" s="164">
        <f t="shared" si="138"/>
        <v>0.94589620905410332</v>
      </c>
      <c r="HP146" s="165" t="str">
        <f t="shared" si="122"/>
        <v>Nail</v>
      </c>
      <c r="HQ146" s="159">
        <f t="shared" si="123"/>
        <v>0</v>
      </c>
      <c r="HR146" s="159">
        <f t="shared" si="124"/>
        <v>0</v>
      </c>
      <c r="HS146" s="159">
        <f t="shared" si="125"/>
        <v>3</v>
      </c>
      <c r="HT146" s="160">
        <f t="shared" si="126"/>
        <v>3</v>
      </c>
      <c r="HU146" s="160">
        <f t="shared" si="127"/>
        <v>0</v>
      </c>
      <c r="HV146" s="160">
        <f t="shared" si="128"/>
        <v>0</v>
      </c>
      <c r="HW146" s="160">
        <f t="shared" si="129"/>
        <v>59</v>
      </c>
      <c r="HX146" s="160">
        <f t="shared" si="130"/>
        <v>0</v>
      </c>
      <c r="HY146" s="140">
        <f t="shared" si="131"/>
        <v>59</v>
      </c>
      <c r="HZ146" s="160">
        <f t="shared" si="132"/>
        <v>0</v>
      </c>
      <c r="IA146" s="160">
        <f t="shared" si="133"/>
        <v>0</v>
      </c>
      <c r="IB146" s="160">
        <f t="shared" si="134"/>
        <v>0</v>
      </c>
      <c r="IC146" s="160">
        <f t="shared" si="135"/>
        <v>0</v>
      </c>
      <c r="ID146" s="166">
        <f t="shared" si="136"/>
        <v>62</v>
      </c>
      <c r="IE146" s="167">
        <f>+ID146/'Dataset 5. Summary'!P$4</f>
        <v>2.2819285977180713E-2</v>
      </c>
    </row>
    <row r="147" spans="2:239" ht="15" customHeight="1" x14ac:dyDescent="0.25">
      <c r="B147" s="141" t="s">
        <v>355</v>
      </c>
      <c r="C147" s="168" t="s">
        <v>297</v>
      </c>
      <c r="D147" s="88">
        <v>6</v>
      </c>
      <c r="E147" s="160"/>
      <c r="F147" s="161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60"/>
      <c r="BK147" s="160"/>
      <c r="BL147" s="160"/>
      <c r="BM147" s="160"/>
      <c r="BN147" s="160"/>
      <c r="BO147" s="160"/>
      <c r="BP147" s="160"/>
      <c r="BQ147" s="160"/>
      <c r="BR147" s="160"/>
      <c r="BS147" s="160"/>
      <c r="BT147" s="160"/>
      <c r="BU147" s="160"/>
      <c r="BV147" s="160"/>
      <c r="BW147" s="160"/>
      <c r="BX147" s="160"/>
      <c r="BY147" s="160"/>
      <c r="BZ147" s="160"/>
      <c r="CA147" s="160"/>
      <c r="CB147" s="160"/>
      <c r="CC147" s="160"/>
      <c r="CD147" s="160"/>
      <c r="CE147" s="160"/>
      <c r="CF147" s="160"/>
      <c r="CG147" s="160"/>
      <c r="CH147" s="160"/>
      <c r="CI147" s="160"/>
      <c r="CJ147" s="160"/>
      <c r="CK147" s="160"/>
      <c r="CL147" s="160"/>
      <c r="CM147" s="160"/>
      <c r="CN147" s="160"/>
      <c r="CO147" s="160"/>
      <c r="CP147" s="160"/>
      <c r="CQ147" s="160"/>
      <c r="CR147" s="160"/>
      <c r="CS147" s="88"/>
      <c r="CT147" s="160"/>
      <c r="CU147" s="160"/>
      <c r="CV147" s="160"/>
      <c r="CW147" s="160"/>
      <c r="CX147" s="160"/>
      <c r="CY147" s="160"/>
      <c r="CZ147" s="161"/>
      <c r="DA147" s="88"/>
      <c r="DB147" s="160"/>
      <c r="DC147" s="160"/>
      <c r="DD147" s="160"/>
      <c r="DE147" s="160"/>
      <c r="DF147" s="160"/>
      <c r="DG147" s="160"/>
      <c r="DH147" s="160"/>
      <c r="DI147" s="160"/>
      <c r="DJ147" s="160"/>
      <c r="DK147" s="160"/>
      <c r="DL147" s="160"/>
      <c r="DM147" s="160"/>
      <c r="DN147" s="160"/>
      <c r="DO147" s="160"/>
      <c r="DP147" s="160"/>
      <c r="DQ147" s="160"/>
      <c r="DR147" s="160"/>
      <c r="DS147" s="160"/>
      <c r="DT147" s="160"/>
      <c r="DU147" s="160"/>
      <c r="DV147" s="160"/>
      <c r="DW147" s="160"/>
      <c r="DX147" s="160"/>
      <c r="DY147" s="160"/>
      <c r="DZ147" s="160"/>
      <c r="EA147" s="160"/>
      <c r="EB147" s="160"/>
      <c r="EC147" s="161"/>
      <c r="ED147" s="160"/>
      <c r="EE147" s="160"/>
      <c r="EF147" s="162">
        <v>4</v>
      </c>
      <c r="EG147" s="160"/>
      <c r="EH147" s="160"/>
      <c r="EI147" s="160"/>
      <c r="EJ147" s="160"/>
      <c r="EK147" s="160"/>
      <c r="EL147" s="160"/>
      <c r="EM147" s="160">
        <v>1</v>
      </c>
      <c r="EN147" s="160"/>
      <c r="EO147" s="160"/>
      <c r="EP147" s="88"/>
      <c r="EQ147" s="160"/>
      <c r="ER147" s="160"/>
      <c r="ES147" s="160"/>
      <c r="ET147" s="160"/>
      <c r="EU147" s="160">
        <v>2</v>
      </c>
      <c r="EV147" s="160"/>
      <c r="EW147" s="160"/>
      <c r="EX147" s="160"/>
      <c r="EY147" s="160"/>
      <c r="EZ147" s="160"/>
      <c r="FA147" s="161"/>
      <c r="FB147" s="160"/>
      <c r="FC147" s="160"/>
      <c r="FD147" s="160"/>
      <c r="FE147" s="160"/>
      <c r="FF147" s="160"/>
      <c r="FG147" s="88"/>
      <c r="FH147" s="160"/>
      <c r="FI147" s="160"/>
      <c r="FJ147" s="160"/>
      <c r="FK147" s="160"/>
      <c r="FL147" s="160"/>
      <c r="FM147" s="160"/>
      <c r="FN147" s="160"/>
      <c r="FO147" s="160"/>
      <c r="FP147" s="161"/>
      <c r="FQ147" s="88"/>
      <c r="FR147" s="160"/>
      <c r="FS147" s="160"/>
      <c r="FT147" s="160"/>
      <c r="FU147" s="160"/>
      <c r="FV147" s="160"/>
      <c r="FW147" s="160"/>
      <c r="FX147" s="160"/>
      <c r="FY147" s="161"/>
      <c r="FZ147" s="160"/>
      <c r="GA147" s="160"/>
      <c r="GB147" s="160"/>
      <c r="GC147" s="160"/>
      <c r="GD147" s="160"/>
      <c r="GE147" s="160"/>
      <c r="GF147" s="160"/>
      <c r="GG147" s="160"/>
      <c r="GH147" s="160"/>
      <c r="GI147" s="160"/>
      <c r="GJ147" s="160"/>
      <c r="GK147" s="160"/>
      <c r="GL147" s="160"/>
      <c r="GM147" s="160"/>
      <c r="GN147" s="160"/>
      <c r="GO147" s="161"/>
      <c r="GP147" s="88"/>
      <c r="GQ147" s="160"/>
      <c r="GR147" s="160">
        <v>3</v>
      </c>
      <c r="GS147" s="160"/>
      <c r="GT147" s="160"/>
      <c r="GU147" s="160"/>
      <c r="GV147" s="160"/>
      <c r="GW147" s="160"/>
      <c r="GX147" s="160"/>
      <c r="GY147" s="160"/>
      <c r="GZ147" s="160"/>
      <c r="HA147" s="160"/>
      <c r="HB147" s="160"/>
      <c r="HC147" s="160"/>
      <c r="HD147" s="160"/>
      <c r="HE147" s="160"/>
      <c r="HF147" s="160"/>
      <c r="HG147" s="160"/>
      <c r="HH147" s="160"/>
      <c r="HI147" s="160"/>
      <c r="HJ147" s="160"/>
      <c r="HK147" s="160"/>
      <c r="HL147" s="161"/>
      <c r="HM147" s="160">
        <f t="shared" si="120"/>
        <v>16</v>
      </c>
      <c r="HN147" s="163">
        <f t="shared" si="121"/>
        <v>5.8888479941111519E-3</v>
      </c>
      <c r="HO147" s="164">
        <f t="shared" si="138"/>
        <v>0.95178505704821448</v>
      </c>
      <c r="HP147" s="165" t="str">
        <f t="shared" si="122"/>
        <v>Needle</v>
      </c>
      <c r="HQ147" s="159">
        <f t="shared" si="123"/>
        <v>6</v>
      </c>
      <c r="HR147" s="159">
        <f t="shared" si="124"/>
        <v>0</v>
      </c>
      <c r="HS147" s="159">
        <f t="shared" si="125"/>
        <v>0</v>
      </c>
      <c r="HT147" s="160">
        <f t="shared" si="126"/>
        <v>6</v>
      </c>
      <c r="HU147" s="160">
        <f t="shared" si="127"/>
        <v>0</v>
      </c>
      <c r="HV147" s="160">
        <f t="shared" si="128"/>
        <v>0</v>
      </c>
      <c r="HW147" s="160">
        <f t="shared" si="129"/>
        <v>5</v>
      </c>
      <c r="HX147" s="160">
        <f t="shared" si="130"/>
        <v>2</v>
      </c>
      <c r="HY147" s="140">
        <f t="shared" si="131"/>
        <v>7</v>
      </c>
      <c r="HZ147" s="160">
        <f t="shared" si="132"/>
        <v>0</v>
      </c>
      <c r="IA147" s="160">
        <f t="shared" si="133"/>
        <v>0</v>
      </c>
      <c r="IB147" s="160">
        <f t="shared" si="134"/>
        <v>0</v>
      </c>
      <c r="IC147" s="160">
        <f t="shared" si="135"/>
        <v>3</v>
      </c>
      <c r="ID147" s="166">
        <f t="shared" si="136"/>
        <v>16</v>
      </c>
      <c r="IE147" s="167">
        <f>+ID147/'Dataset 5. Summary'!P$4</f>
        <v>5.8888479941111519E-3</v>
      </c>
    </row>
    <row r="148" spans="2:239" ht="15" customHeight="1" x14ac:dyDescent="0.25">
      <c r="B148" s="141" t="s">
        <v>355</v>
      </c>
      <c r="C148" s="168" t="s">
        <v>342</v>
      </c>
      <c r="D148" s="88">
        <v>3</v>
      </c>
      <c r="E148" s="160"/>
      <c r="F148" s="161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  <c r="BI148" s="160"/>
      <c r="BJ148" s="160"/>
      <c r="BK148" s="160"/>
      <c r="BL148" s="160"/>
      <c r="BM148" s="160"/>
      <c r="BN148" s="160"/>
      <c r="BO148" s="160"/>
      <c r="BP148" s="160"/>
      <c r="BQ148" s="160"/>
      <c r="BR148" s="160"/>
      <c r="BS148" s="160"/>
      <c r="BT148" s="160"/>
      <c r="BU148" s="160"/>
      <c r="BV148" s="160"/>
      <c r="BW148" s="160"/>
      <c r="BX148" s="160"/>
      <c r="BY148" s="160"/>
      <c r="BZ148" s="160"/>
      <c r="CA148" s="160"/>
      <c r="CB148" s="160"/>
      <c r="CC148" s="160"/>
      <c r="CD148" s="160"/>
      <c r="CE148" s="160"/>
      <c r="CF148" s="160"/>
      <c r="CG148" s="160"/>
      <c r="CH148" s="160"/>
      <c r="CI148" s="160"/>
      <c r="CJ148" s="160"/>
      <c r="CK148" s="160"/>
      <c r="CL148" s="160"/>
      <c r="CM148" s="160"/>
      <c r="CN148" s="160"/>
      <c r="CO148" s="160"/>
      <c r="CP148" s="160"/>
      <c r="CQ148" s="160"/>
      <c r="CR148" s="160"/>
      <c r="CS148" s="88"/>
      <c r="CT148" s="160"/>
      <c r="CU148" s="160"/>
      <c r="CV148" s="160"/>
      <c r="CW148" s="160"/>
      <c r="CX148" s="160"/>
      <c r="CY148" s="160"/>
      <c r="CZ148" s="161"/>
      <c r="DA148" s="88"/>
      <c r="DB148" s="160"/>
      <c r="DC148" s="160"/>
      <c r="DD148" s="160"/>
      <c r="DE148" s="160"/>
      <c r="DF148" s="160"/>
      <c r="DG148" s="160"/>
      <c r="DH148" s="160"/>
      <c r="DI148" s="160"/>
      <c r="DJ148" s="160"/>
      <c r="DK148" s="160"/>
      <c r="DL148" s="160"/>
      <c r="DM148" s="160"/>
      <c r="DN148" s="160"/>
      <c r="DO148" s="160"/>
      <c r="DP148" s="160"/>
      <c r="DQ148" s="160"/>
      <c r="DR148" s="160"/>
      <c r="DS148" s="160"/>
      <c r="DT148" s="160"/>
      <c r="DU148" s="160"/>
      <c r="DV148" s="160"/>
      <c r="DW148" s="160"/>
      <c r="DX148" s="160"/>
      <c r="DY148" s="160"/>
      <c r="DZ148" s="160"/>
      <c r="EA148" s="160"/>
      <c r="EB148" s="160"/>
      <c r="EC148" s="161"/>
      <c r="ED148" s="160"/>
      <c r="EE148" s="160"/>
      <c r="EF148" s="162"/>
      <c r="EG148" s="160"/>
      <c r="EH148" s="160"/>
      <c r="EI148" s="160"/>
      <c r="EJ148" s="160"/>
      <c r="EK148" s="160"/>
      <c r="EL148" s="160"/>
      <c r="EM148" s="160"/>
      <c r="EN148" s="160"/>
      <c r="EO148" s="160"/>
      <c r="EP148" s="88"/>
      <c r="EQ148" s="160"/>
      <c r="ER148" s="160"/>
      <c r="ES148" s="160"/>
      <c r="ET148" s="160"/>
      <c r="EU148" s="160"/>
      <c r="EV148" s="160"/>
      <c r="EW148" s="160"/>
      <c r="EX148" s="160"/>
      <c r="EY148" s="160"/>
      <c r="EZ148" s="160"/>
      <c r="FA148" s="161"/>
      <c r="FB148" s="160"/>
      <c r="FC148" s="160"/>
      <c r="FD148" s="160"/>
      <c r="FE148" s="160"/>
      <c r="FF148" s="160"/>
      <c r="FG148" s="88"/>
      <c r="FH148" s="160"/>
      <c r="FI148" s="160"/>
      <c r="FJ148" s="160"/>
      <c r="FK148" s="160"/>
      <c r="FL148" s="160"/>
      <c r="FM148" s="160"/>
      <c r="FN148" s="160"/>
      <c r="FO148" s="160"/>
      <c r="FP148" s="161"/>
      <c r="FQ148" s="88"/>
      <c r="FR148" s="160"/>
      <c r="FS148" s="160"/>
      <c r="FT148" s="160"/>
      <c r="FU148" s="160"/>
      <c r="FV148" s="160"/>
      <c r="FW148" s="160"/>
      <c r="FX148" s="160"/>
      <c r="FY148" s="161"/>
      <c r="FZ148" s="160"/>
      <c r="GA148" s="160"/>
      <c r="GB148" s="160"/>
      <c r="GC148" s="160"/>
      <c r="GD148" s="160"/>
      <c r="GE148" s="160"/>
      <c r="GF148" s="160"/>
      <c r="GG148" s="160"/>
      <c r="GH148" s="160"/>
      <c r="GI148" s="160"/>
      <c r="GJ148" s="160"/>
      <c r="GK148" s="160"/>
      <c r="GL148" s="160"/>
      <c r="GM148" s="160"/>
      <c r="GN148" s="160"/>
      <c r="GO148" s="161"/>
      <c r="GP148" s="88"/>
      <c r="GQ148" s="160"/>
      <c r="GR148" s="160"/>
      <c r="GS148" s="160"/>
      <c r="GT148" s="160"/>
      <c r="GU148" s="160"/>
      <c r="GV148" s="160"/>
      <c r="GW148" s="160"/>
      <c r="GX148" s="160"/>
      <c r="GY148" s="160"/>
      <c r="GZ148" s="160"/>
      <c r="HA148" s="160"/>
      <c r="HB148" s="160"/>
      <c r="HC148" s="160"/>
      <c r="HD148" s="160"/>
      <c r="HE148" s="160"/>
      <c r="HF148" s="160"/>
      <c r="HG148" s="160"/>
      <c r="HH148" s="160"/>
      <c r="HI148" s="160"/>
      <c r="HJ148" s="160"/>
      <c r="HK148" s="160"/>
      <c r="HL148" s="161"/>
      <c r="HM148" s="160">
        <f t="shared" si="120"/>
        <v>3</v>
      </c>
      <c r="HN148" s="163">
        <f t="shared" si="121"/>
        <v>1.1041589988958411E-3</v>
      </c>
      <c r="HO148" s="164">
        <f t="shared" si="138"/>
        <v>0.9528892160471103</v>
      </c>
      <c r="HP148" s="165" t="str">
        <f t="shared" si="122"/>
        <v>Net sinker</v>
      </c>
      <c r="HQ148" s="159">
        <f t="shared" si="123"/>
        <v>3</v>
      </c>
      <c r="HR148" s="159">
        <f t="shared" si="124"/>
        <v>0</v>
      </c>
      <c r="HS148" s="159">
        <f t="shared" si="125"/>
        <v>0</v>
      </c>
      <c r="HT148" s="160">
        <f t="shared" si="126"/>
        <v>3</v>
      </c>
      <c r="HU148" s="160">
        <f t="shared" si="127"/>
        <v>0</v>
      </c>
      <c r="HV148" s="160">
        <f t="shared" si="128"/>
        <v>0</v>
      </c>
      <c r="HW148" s="160">
        <f t="shared" si="129"/>
        <v>0</v>
      </c>
      <c r="HX148" s="160">
        <f t="shared" si="130"/>
        <v>0</v>
      </c>
      <c r="HY148" s="140">
        <f t="shared" si="131"/>
        <v>0</v>
      </c>
      <c r="HZ148" s="160">
        <f t="shared" si="132"/>
        <v>0</v>
      </c>
      <c r="IA148" s="160">
        <f t="shared" si="133"/>
        <v>0</v>
      </c>
      <c r="IB148" s="160">
        <f t="shared" si="134"/>
        <v>0</v>
      </c>
      <c r="IC148" s="160">
        <f t="shared" si="135"/>
        <v>0</v>
      </c>
      <c r="ID148" s="166">
        <f t="shared" si="136"/>
        <v>3</v>
      </c>
      <c r="IE148" s="167">
        <f>+ID148/'Dataset 5. Summary'!P$4</f>
        <v>1.1041589988958411E-3</v>
      </c>
    </row>
    <row r="149" spans="2:239" ht="15" customHeight="1" x14ac:dyDescent="0.25">
      <c r="B149" s="141" t="s">
        <v>355</v>
      </c>
      <c r="C149" s="168" t="s">
        <v>298</v>
      </c>
      <c r="D149" s="88">
        <v>7</v>
      </c>
      <c r="E149" s="160"/>
      <c r="F149" s="161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  <c r="BI149" s="160"/>
      <c r="BJ149" s="160"/>
      <c r="BK149" s="160"/>
      <c r="BL149" s="160"/>
      <c r="BM149" s="160"/>
      <c r="BN149" s="160"/>
      <c r="BO149" s="160"/>
      <c r="BP149" s="160"/>
      <c r="BQ149" s="160"/>
      <c r="BR149" s="160"/>
      <c r="BS149" s="160"/>
      <c r="BT149" s="160"/>
      <c r="BU149" s="160"/>
      <c r="BV149" s="160"/>
      <c r="BW149" s="160"/>
      <c r="BX149" s="160"/>
      <c r="BY149" s="160"/>
      <c r="BZ149" s="160"/>
      <c r="CA149" s="160"/>
      <c r="CB149" s="160"/>
      <c r="CC149" s="160"/>
      <c r="CD149" s="160"/>
      <c r="CE149" s="160"/>
      <c r="CF149" s="160"/>
      <c r="CG149" s="160"/>
      <c r="CH149" s="160"/>
      <c r="CI149" s="160"/>
      <c r="CJ149" s="160"/>
      <c r="CK149" s="160"/>
      <c r="CL149" s="160"/>
      <c r="CM149" s="160"/>
      <c r="CN149" s="160"/>
      <c r="CO149" s="160"/>
      <c r="CP149" s="160"/>
      <c r="CQ149" s="160"/>
      <c r="CR149" s="160"/>
      <c r="CS149" s="88"/>
      <c r="CT149" s="160"/>
      <c r="CU149" s="160"/>
      <c r="CV149" s="160"/>
      <c r="CW149" s="160"/>
      <c r="CX149" s="160"/>
      <c r="CY149" s="160"/>
      <c r="CZ149" s="161"/>
      <c r="DA149" s="88"/>
      <c r="DB149" s="160"/>
      <c r="DC149" s="160"/>
      <c r="DD149" s="160"/>
      <c r="DE149" s="160"/>
      <c r="DF149" s="160"/>
      <c r="DG149" s="160"/>
      <c r="DH149" s="160"/>
      <c r="DI149" s="160"/>
      <c r="DJ149" s="160"/>
      <c r="DK149" s="160"/>
      <c r="DL149" s="160"/>
      <c r="DM149" s="160"/>
      <c r="DN149" s="160"/>
      <c r="DO149" s="160"/>
      <c r="DP149" s="160"/>
      <c r="DQ149" s="160"/>
      <c r="DR149" s="160"/>
      <c r="DS149" s="160"/>
      <c r="DT149" s="160"/>
      <c r="DU149" s="160">
        <v>1</v>
      </c>
      <c r="DV149" s="160"/>
      <c r="DW149" s="160"/>
      <c r="DX149" s="160"/>
      <c r="DY149" s="160"/>
      <c r="DZ149" s="160"/>
      <c r="EA149" s="160"/>
      <c r="EB149" s="160"/>
      <c r="EC149" s="161"/>
      <c r="ED149" s="160"/>
      <c r="EE149" s="160"/>
      <c r="EF149" s="162">
        <v>11</v>
      </c>
      <c r="EG149" s="160"/>
      <c r="EH149" s="160"/>
      <c r="EI149" s="160"/>
      <c r="EJ149" s="160"/>
      <c r="EK149" s="160"/>
      <c r="EL149" s="160"/>
      <c r="EM149" s="160">
        <v>1</v>
      </c>
      <c r="EN149" s="160"/>
      <c r="EO149" s="160"/>
      <c r="EP149" s="88"/>
      <c r="EQ149" s="160"/>
      <c r="ER149" s="160"/>
      <c r="ES149" s="160"/>
      <c r="ET149" s="160"/>
      <c r="EU149" s="160"/>
      <c r="EV149" s="160"/>
      <c r="EW149" s="160"/>
      <c r="EX149" s="160"/>
      <c r="EY149" s="160"/>
      <c r="EZ149" s="160"/>
      <c r="FA149" s="161"/>
      <c r="FB149" s="160"/>
      <c r="FC149" s="160"/>
      <c r="FD149" s="160"/>
      <c r="FE149" s="160"/>
      <c r="FF149" s="160"/>
      <c r="FG149" s="88"/>
      <c r="FH149" s="160"/>
      <c r="FI149" s="160"/>
      <c r="FJ149" s="160"/>
      <c r="FK149" s="160"/>
      <c r="FL149" s="160"/>
      <c r="FM149" s="160"/>
      <c r="FN149" s="160"/>
      <c r="FO149" s="160"/>
      <c r="FP149" s="161"/>
      <c r="FQ149" s="88"/>
      <c r="FR149" s="160"/>
      <c r="FS149" s="160"/>
      <c r="FT149" s="160"/>
      <c r="FU149" s="160"/>
      <c r="FV149" s="160"/>
      <c r="FW149" s="160"/>
      <c r="FX149" s="160"/>
      <c r="FY149" s="161"/>
      <c r="FZ149" s="160"/>
      <c r="GA149" s="160"/>
      <c r="GB149" s="160"/>
      <c r="GC149" s="160"/>
      <c r="GD149" s="160"/>
      <c r="GE149" s="160"/>
      <c r="GF149" s="160"/>
      <c r="GG149" s="160"/>
      <c r="GH149" s="160"/>
      <c r="GI149" s="160"/>
      <c r="GJ149" s="160"/>
      <c r="GK149" s="160"/>
      <c r="GL149" s="160"/>
      <c r="GM149" s="160"/>
      <c r="GN149" s="160"/>
      <c r="GO149" s="161"/>
      <c r="GP149" s="88"/>
      <c r="GQ149" s="160"/>
      <c r="GR149" s="160"/>
      <c r="GS149" s="160"/>
      <c r="GT149" s="160"/>
      <c r="GU149" s="160"/>
      <c r="GV149" s="160"/>
      <c r="GW149" s="160"/>
      <c r="GX149" s="160"/>
      <c r="GY149" s="160"/>
      <c r="GZ149" s="160"/>
      <c r="HA149" s="160"/>
      <c r="HB149" s="160"/>
      <c r="HC149" s="160"/>
      <c r="HD149" s="160"/>
      <c r="HE149" s="160"/>
      <c r="HF149" s="160"/>
      <c r="HG149" s="160"/>
      <c r="HH149" s="160"/>
      <c r="HI149" s="160"/>
      <c r="HJ149" s="160"/>
      <c r="HK149" s="160"/>
      <c r="HL149" s="161"/>
      <c r="HM149" s="160">
        <f t="shared" si="120"/>
        <v>20</v>
      </c>
      <c r="HN149" s="163">
        <f t="shared" si="121"/>
        <v>7.3610599926389403E-3</v>
      </c>
      <c r="HO149" s="164">
        <f t="shared" si="138"/>
        <v>0.96025027603974922</v>
      </c>
      <c r="HP149" s="165" t="str">
        <f t="shared" si="122"/>
        <v>Sheet - copper alloy</v>
      </c>
      <c r="HQ149" s="159">
        <f t="shared" si="123"/>
        <v>7</v>
      </c>
      <c r="HR149" s="159">
        <f t="shared" si="124"/>
        <v>0</v>
      </c>
      <c r="HS149" s="159">
        <f t="shared" si="125"/>
        <v>0</v>
      </c>
      <c r="HT149" s="160">
        <f t="shared" si="126"/>
        <v>7</v>
      </c>
      <c r="HU149" s="160">
        <f t="shared" si="127"/>
        <v>0</v>
      </c>
      <c r="HV149" s="160">
        <f t="shared" si="128"/>
        <v>1</v>
      </c>
      <c r="HW149" s="160">
        <f t="shared" si="129"/>
        <v>12</v>
      </c>
      <c r="HX149" s="160">
        <f t="shared" si="130"/>
        <v>0</v>
      </c>
      <c r="HY149" s="140">
        <f t="shared" si="131"/>
        <v>13</v>
      </c>
      <c r="HZ149" s="160">
        <f t="shared" si="132"/>
        <v>0</v>
      </c>
      <c r="IA149" s="160">
        <f t="shared" si="133"/>
        <v>0</v>
      </c>
      <c r="IB149" s="160">
        <f t="shared" si="134"/>
        <v>0</v>
      </c>
      <c r="IC149" s="160">
        <f t="shared" si="135"/>
        <v>0</v>
      </c>
      <c r="ID149" s="166">
        <f t="shared" si="136"/>
        <v>20</v>
      </c>
      <c r="IE149" s="167">
        <f>+ID149/'Dataset 5. Summary'!P$4</f>
        <v>7.3610599926389403E-3</v>
      </c>
    </row>
    <row r="150" spans="2:239" ht="15" customHeight="1" x14ac:dyDescent="0.25">
      <c r="B150" s="141" t="s">
        <v>355</v>
      </c>
      <c r="C150" s="168" t="s">
        <v>317</v>
      </c>
      <c r="D150" s="88"/>
      <c r="E150" s="160"/>
      <c r="F150" s="161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60"/>
      <c r="BF150" s="160"/>
      <c r="BG150" s="160"/>
      <c r="BH150" s="160"/>
      <c r="BI150" s="160"/>
      <c r="BJ150" s="160"/>
      <c r="BK150" s="160"/>
      <c r="BL150" s="160"/>
      <c r="BM150" s="160"/>
      <c r="BN150" s="160"/>
      <c r="BO150" s="160"/>
      <c r="BP150" s="160"/>
      <c r="BQ150" s="160"/>
      <c r="BR150" s="160"/>
      <c r="BS150" s="160"/>
      <c r="BT150" s="160"/>
      <c r="BU150" s="160"/>
      <c r="BV150" s="160"/>
      <c r="BW150" s="160"/>
      <c r="BX150" s="160"/>
      <c r="BY150" s="160"/>
      <c r="BZ150" s="160"/>
      <c r="CA150" s="160"/>
      <c r="CB150" s="160"/>
      <c r="CC150" s="160"/>
      <c r="CD150" s="160"/>
      <c r="CE150" s="160"/>
      <c r="CF150" s="160"/>
      <c r="CG150" s="160"/>
      <c r="CH150" s="160"/>
      <c r="CI150" s="160"/>
      <c r="CJ150" s="160"/>
      <c r="CK150" s="160"/>
      <c r="CL150" s="160"/>
      <c r="CM150" s="160"/>
      <c r="CN150" s="160"/>
      <c r="CO150" s="160"/>
      <c r="CP150" s="160"/>
      <c r="CQ150" s="160"/>
      <c r="CR150" s="160"/>
      <c r="CS150" s="88"/>
      <c r="CT150" s="160"/>
      <c r="CU150" s="160"/>
      <c r="CV150" s="160"/>
      <c r="CW150" s="160"/>
      <c r="CX150" s="160"/>
      <c r="CY150" s="160"/>
      <c r="CZ150" s="161"/>
      <c r="DA150" s="88"/>
      <c r="DB150" s="160"/>
      <c r="DC150" s="160"/>
      <c r="DD150" s="160"/>
      <c r="DE150" s="160"/>
      <c r="DF150" s="160"/>
      <c r="DG150" s="160"/>
      <c r="DH150" s="160"/>
      <c r="DI150" s="160"/>
      <c r="DJ150" s="160"/>
      <c r="DK150" s="160"/>
      <c r="DL150" s="160"/>
      <c r="DM150" s="160"/>
      <c r="DN150" s="160"/>
      <c r="DO150" s="160"/>
      <c r="DP150" s="160"/>
      <c r="DQ150" s="160"/>
      <c r="DR150" s="160"/>
      <c r="DS150" s="160"/>
      <c r="DT150" s="160"/>
      <c r="DU150" s="160"/>
      <c r="DV150" s="160"/>
      <c r="DW150" s="160"/>
      <c r="DX150" s="160"/>
      <c r="DY150" s="160"/>
      <c r="DZ150" s="160"/>
      <c r="EA150" s="160"/>
      <c r="EB150" s="160"/>
      <c r="EC150" s="161"/>
      <c r="ED150" s="160"/>
      <c r="EE150" s="160"/>
      <c r="EF150" s="162">
        <v>7</v>
      </c>
      <c r="EG150" s="160"/>
      <c r="EH150" s="160"/>
      <c r="EI150" s="160"/>
      <c r="EJ150" s="160"/>
      <c r="EK150" s="160"/>
      <c r="EL150" s="160"/>
      <c r="EM150" s="160"/>
      <c r="EN150" s="160"/>
      <c r="EO150" s="160"/>
      <c r="EP150" s="88"/>
      <c r="EQ150" s="160"/>
      <c r="ER150" s="160"/>
      <c r="ES150" s="160"/>
      <c r="ET150" s="160"/>
      <c r="EU150" s="160"/>
      <c r="EV150" s="160"/>
      <c r="EW150" s="160"/>
      <c r="EX150" s="160"/>
      <c r="EY150" s="160"/>
      <c r="EZ150" s="160"/>
      <c r="FA150" s="161"/>
      <c r="FB150" s="160"/>
      <c r="FC150" s="160"/>
      <c r="FD150" s="160"/>
      <c r="FE150" s="160"/>
      <c r="FF150" s="160"/>
      <c r="FG150" s="88"/>
      <c r="FH150" s="160"/>
      <c r="FI150" s="160"/>
      <c r="FJ150" s="160"/>
      <c r="FK150" s="160"/>
      <c r="FL150" s="160"/>
      <c r="FM150" s="160"/>
      <c r="FN150" s="160"/>
      <c r="FO150" s="160"/>
      <c r="FP150" s="161"/>
      <c r="FQ150" s="88"/>
      <c r="FR150" s="160"/>
      <c r="FS150" s="160"/>
      <c r="FT150" s="160"/>
      <c r="FU150" s="160"/>
      <c r="FV150" s="160"/>
      <c r="FW150" s="160"/>
      <c r="FX150" s="160"/>
      <c r="FY150" s="161"/>
      <c r="FZ150" s="160"/>
      <c r="GA150" s="160"/>
      <c r="GB150" s="160"/>
      <c r="GC150" s="160"/>
      <c r="GD150" s="160"/>
      <c r="GE150" s="160"/>
      <c r="GF150" s="160"/>
      <c r="GG150" s="160"/>
      <c r="GH150" s="160"/>
      <c r="GI150" s="160"/>
      <c r="GJ150" s="160"/>
      <c r="GK150" s="160"/>
      <c r="GL150" s="160"/>
      <c r="GM150" s="160"/>
      <c r="GN150" s="160"/>
      <c r="GO150" s="161"/>
      <c r="GP150" s="88"/>
      <c r="GQ150" s="160"/>
      <c r="GR150" s="160"/>
      <c r="GS150" s="160"/>
      <c r="GT150" s="160"/>
      <c r="GU150" s="160"/>
      <c r="GV150" s="160"/>
      <c r="GW150" s="160"/>
      <c r="GX150" s="160"/>
      <c r="GY150" s="160"/>
      <c r="GZ150" s="160"/>
      <c r="HA150" s="160"/>
      <c r="HB150" s="160"/>
      <c r="HC150" s="160"/>
      <c r="HD150" s="160"/>
      <c r="HE150" s="160"/>
      <c r="HF150" s="160"/>
      <c r="HG150" s="160"/>
      <c r="HH150" s="160"/>
      <c r="HI150" s="160"/>
      <c r="HJ150" s="160"/>
      <c r="HK150" s="160"/>
      <c r="HL150" s="161"/>
      <c r="HM150" s="160">
        <f t="shared" si="120"/>
        <v>7</v>
      </c>
      <c r="HN150" s="163">
        <f t="shared" si="121"/>
        <v>2.5763709974236291E-3</v>
      </c>
      <c r="HO150" s="164">
        <f t="shared" si="138"/>
        <v>0.9628266470371728</v>
      </c>
      <c r="HP150" s="165" t="str">
        <f t="shared" si="122"/>
        <v>Sheet - iron</v>
      </c>
      <c r="HQ150" s="159">
        <f t="shared" si="123"/>
        <v>0</v>
      </c>
      <c r="HR150" s="159">
        <f t="shared" si="124"/>
        <v>0</v>
      </c>
      <c r="HS150" s="159">
        <f t="shared" si="125"/>
        <v>0</v>
      </c>
      <c r="HT150" s="160">
        <f t="shared" si="126"/>
        <v>0</v>
      </c>
      <c r="HU150" s="160">
        <f t="shared" si="127"/>
        <v>0</v>
      </c>
      <c r="HV150" s="160">
        <f t="shared" si="128"/>
        <v>0</v>
      </c>
      <c r="HW150" s="160">
        <f t="shared" si="129"/>
        <v>7</v>
      </c>
      <c r="HX150" s="160">
        <f t="shared" si="130"/>
        <v>0</v>
      </c>
      <c r="HY150" s="140">
        <f t="shared" si="131"/>
        <v>7</v>
      </c>
      <c r="HZ150" s="160">
        <f t="shared" si="132"/>
        <v>0</v>
      </c>
      <c r="IA150" s="160">
        <f t="shared" si="133"/>
        <v>0</v>
      </c>
      <c r="IB150" s="160">
        <f t="shared" si="134"/>
        <v>0</v>
      </c>
      <c r="IC150" s="160">
        <f t="shared" si="135"/>
        <v>0</v>
      </c>
      <c r="ID150" s="166">
        <f t="shared" si="136"/>
        <v>7</v>
      </c>
      <c r="IE150" s="167">
        <f>+ID150/'Dataset 5. Summary'!P$4</f>
        <v>2.5763709974236291E-3</v>
      </c>
    </row>
    <row r="151" spans="2:239" ht="15" customHeight="1" x14ac:dyDescent="0.25">
      <c r="B151" s="141" t="s">
        <v>355</v>
      </c>
      <c r="C151" s="168" t="s">
        <v>288</v>
      </c>
      <c r="D151" s="88">
        <v>10</v>
      </c>
      <c r="E151" s="160"/>
      <c r="F151" s="161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88"/>
      <c r="CT151" s="160"/>
      <c r="CU151" s="160"/>
      <c r="CV151" s="160"/>
      <c r="CW151" s="160"/>
      <c r="CX151" s="160"/>
      <c r="CY151" s="160"/>
      <c r="CZ151" s="161"/>
      <c r="DA151" s="88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1"/>
      <c r="ED151" s="160"/>
      <c r="EE151" s="160"/>
      <c r="EF151" s="162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88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1"/>
      <c r="FB151" s="160"/>
      <c r="FC151" s="160"/>
      <c r="FD151" s="160"/>
      <c r="FE151" s="160"/>
      <c r="FF151" s="160"/>
      <c r="FG151" s="88"/>
      <c r="FH151" s="160"/>
      <c r="FI151" s="160"/>
      <c r="FJ151" s="160"/>
      <c r="FK151" s="160"/>
      <c r="FL151" s="160"/>
      <c r="FM151" s="160"/>
      <c r="FN151" s="160"/>
      <c r="FO151" s="160"/>
      <c r="FP151" s="161"/>
      <c r="FQ151" s="88"/>
      <c r="FR151" s="160"/>
      <c r="FS151" s="160"/>
      <c r="FT151" s="160">
        <v>1</v>
      </c>
      <c r="FU151" s="160"/>
      <c r="FV151" s="160"/>
      <c r="FW151" s="160"/>
      <c r="FX151" s="160"/>
      <c r="FY151" s="161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1"/>
      <c r="GP151" s="88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1"/>
      <c r="HM151" s="160">
        <f t="shared" si="120"/>
        <v>11</v>
      </c>
      <c r="HN151" s="163">
        <f t="shared" si="121"/>
        <v>4.048582995951417E-3</v>
      </c>
      <c r="HO151" s="164">
        <f t="shared" si="138"/>
        <v>0.96687523003312426</v>
      </c>
      <c r="HP151" s="165" t="str">
        <f t="shared" si="122"/>
        <v>sheet - lead</v>
      </c>
      <c r="HQ151" s="159">
        <f t="shared" si="123"/>
        <v>10</v>
      </c>
      <c r="HR151" s="159">
        <f t="shared" si="124"/>
        <v>0</v>
      </c>
      <c r="HS151" s="159">
        <f t="shared" si="125"/>
        <v>0</v>
      </c>
      <c r="HT151" s="160">
        <f t="shared" si="126"/>
        <v>10</v>
      </c>
      <c r="HU151" s="160">
        <f t="shared" si="127"/>
        <v>0</v>
      </c>
      <c r="HV151" s="160">
        <f t="shared" si="128"/>
        <v>0</v>
      </c>
      <c r="HW151" s="160">
        <f t="shared" si="129"/>
        <v>0</v>
      </c>
      <c r="HX151" s="160">
        <f t="shared" si="130"/>
        <v>0</v>
      </c>
      <c r="HY151" s="140">
        <f t="shared" si="131"/>
        <v>0</v>
      </c>
      <c r="HZ151" s="160">
        <f t="shared" si="132"/>
        <v>0</v>
      </c>
      <c r="IA151" s="160">
        <f t="shared" si="133"/>
        <v>1</v>
      </c>
      <c r="IB151" s="160">
        <f t="shared" si="134"/>
        <v>0</v>
      </c>
      <c r="IC151" s="160">
        <f t="shared" si="135"/>
        <v>0</v>
      </c>
      <c r="ID151" s="166">
        <f t="shared" si="136"/>
        <v>11</v>
      </c>
      <c r="IE151" s="167">
        <f>+ID151/'Dataset 5. Summary'!P$4</f>
        <v>4.048582995951417E-3</v>
      </c>
    </row>
    <row r="152" spans="2:239" x14ac:dyDescent="0.25">
      <c r="B152" s="141" t="s">
        <v>355</v>
      </c>
      <c r="C152" s="159" t="s">
        <v>128</v>
      </c>
      <c r="D152" s="88"/>
      <c r="E152" s="160"/>
      <c r="F152" s="161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60"/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  <c r="CD152" s="160">
        <v>1</v>
      </c>
      <c r="CE152" s="160"/>
      <c r="CF152" s="160"/>
      <c r="CG152" s="160"/>
      <c r="CH152" s="160"/>
      <c r="CI152" s="160"/>
      <c r="CJ152" s="160"/>
      <c r="CK152" s="160">
        <v>1</v>
      </c>
      <c r="CL152" s="160"/>
      <c r="CM152" s="160"/>
      <c r="CN152" s="160"/>
      <c r="CO152" s="160"/>
      <c r="CP152" s="160"/>
      <c r="CQ152" s="160"/>
      <c r="CR152" s="160"/>
      <c r="CS152" s="88"/>
      <c r="CT152" s="160">
        <v>1</v>
      </c>
      <c r="CU152" s="160"/>
      <c r="CV152" s="160"/>
      <c r="CW152" s="160"/>
      <c r="CX152" s="160">
        <v>2</v>
      </c>
      <c r="CY152" s="160">
        <v>1</v>
      </c>
      <c r="CZ152" s="161"/>
      <c r="DA152" s="88"/>
      <c r="DB152" s="160"/>
      <c r="DC152" s="160"/>
      <c r="DD152" s="160"/>
      <c r="DE152" s="160"/>
      <c r="DF152" s="160"/>
      <c r="DG152" s="160"/>
      <c r="DH152" s="160"/>
      <c r="DI152" s="160"/>
      <c r="DJ152" s="160"/>
      <c r="DK152" s="160"/>
      <c r="DL152" s="160"/>
      <c r="DM152" s="160"/>
      <c r="DN152" s="160"/>
      <c r="DO152" s="160"/>
      <c r="DP152" s="160"/>
      <c r="DQ152" s="160"/>
      <c r="DR152" s="160"/>
      <c r="DS152" s="160"/>
      <c r="DT152" s="160"/>
      <c r="DU152" s="160">
        <v>5</v>
      </c>
      <c r="DV152" s="160"/>
      <c r="DW152" s="160"/>
      <c r="DX152" s="160"/>
      <c r="DY152" s="160"/>
      <c r="DZ152" s="160"/>
      <c r="EA152" s="160"/>
      <c r="EB152" s="160"/>
      <c r="EC152" s="161"/>
      <c r="ED152" s="160"/>
      <c r="EE152" s="160"/>
      <c r="EF152" s="162"/>
      <c r="EG152" s="160"/>
      <c r="EH152" s="160"/>
      <c r="EI152" s="160"/>
      <c r="EJ152" s="160"/>
      <c r="EK152" s="160"/>
      <c r="EL152" s="160"/>
      <c r="EM152" s="160">
        <v>2</v>
      </c>
      <c r="EN152" s="160"/>
      <c r="EO152" s="160"/>
      <c r="EP152" s="88"/>
      <c r="EQ152" s="160"/>
      <c r="ER152" s="160"/>
      <c r="ES152" s="160"/>
      <c r="ET152" s="160"/>
      <c r="EU152" s="160"/>
      <c r="EV152" s="160"/>
      <c r="EW152" s="160"/>
      <c r="EX152" s="160"/>
      <c r="EY152" s="160"/>
      <c r="EZ152" s="160"/>
      <c r="FA152" s="161"/>
      <c r="FB152" s="160"/>
      <c r="FC152" s="160"/>
      <c r="FD152" s="160"/>
      <c r="FE152" s="160"/>
      <c r="FF152" s="160"/>
      <c r="FG152" s="88"/>
      <c r="FH152" s="160"/>
      <c r="FI152" s="160"/>
      <c r="FJ152" s="160"/>
      <c r="FK152" s="160"/>
      <c r="FL152" s="160"/>
      <c r="FM152" s="160"/>
      <c r="FN152" s="160"/>
      <c r="FO152" s="160"/>
      <c r="FP152" s="161"/>
      <c r="FQ152" s="88"/>
      <c r="FR152" s="160"/>
      <c r="FS152" s="160"/>
      <c r="FT152" s="160"/>
      <c r="FU152" s="160"/>
      <c r="FV152" s="160"/>
      <c r="FW152" s="160"/>
      <c r="FX152" s="160"/>
      <c r="FY152" s="161"/>
      <c r="FZ152" s="160"/>
      <c r="GA152" s="160"/>
      <c r="GB152" s="160"/>
      <c r="GC152" s="160"/>
      <c r="GD152" s="160"/>
      <c r="GE152" s="160"/>
      <c r="GF152" s="160"/>
      <c r="GG152" s="160"/>
      <c r="GH152" s="160"/>
      <c r="GI152" s="160"/>
      <c r="GJ152" s="160"/>
      <c r="GK152" s="160"/>
      <c r="GL152" s="160"/>
      <c r="GM152" s="160"/>
      <c r="GN152" s="160"/>
      <c r="GO152" s="161"/>
      <c r="GP152" s="88"/>
      <c r="GQ152" s="160"/>
      <c r="GR152" s="160"/>
      <c r="GS152" s="160"/>
      <c r="GT152" s="160"/>
      <c r="GU152" s="160"/>
      <c r="GV152" s="160"/>
      <c r="GW152" s="160"/>
      <c r="GX152" s="160"/>
      <c r="GY152" s="160"/>
      <c r="GZ152" s="160"/>
      <c r="HA152" s="160"/>
      <c r="HB152" s="160"/>
      <c r="HC152" s="160"/>
      <c r="HD152" s="160"/>
      <c r="HE152" s="160"/>
      <c r="HF152" s="160"/>
      <c r="HG152" s="160"/>
      <c r="HH152" s="160"/>
      <c r="HI152" s="160"/>
      <c r="HJ152" s="160"/>
      <c r="HK152" s="160"/>
      <c r="HL152" s="161"/>
      <c r="HM152" s="160">
        <f t="shared" si="120"/>
        <v>13</v>
      </c>
      <c r="HN152" s="163">
        <f t="shared" si="121"/>
        <v>4.7846889952153108E-3</v>
      </c>
      <c r="HO152" s="164">
        <f t="shared" si="138"/>
        <v>0.97165991902833959</v>
      </c>
      <c r="HP152" s="165" t="str">
        <f t="shared" si="122"/>
        <v>Spindle whorl</v>
      </c>
      <c r="HQ152" s="159">
        <f t="shared" si="123"/>
        <v>0</v>
      </c>
      <c r="HR152" s="159">
        <f t="shared" si="124"/>
        <v>0</v>
      </c>
      <c r="HS152" s="159">
        <f t="shared" si="125"/>
        <v>2</v>
      </c>
      <c r="HT152" s="160">
        <f t="shared" si="126"/>
        <v>2</v>
      </c>
      <c r="HU152" s="160">
        <f t="shared" si="127"/>
        <v>4</v>
      </c>
      <c r="HV152" s="160">
        <f t="shared" si="128"/>
        <v>5</v>
      </c>
      <c r="HW152" s="160">
        <f t="shared" si="129"/>
        <v>2</v>
      </c>
      <c r="HX152" s="160">
        <f t="shared" si="130"/>
        <v>0</v>
      </c>
      <c r="HY152" s="140">
        <f t="shared" si="131"/>
        <v>7</v>
      </c>
      <c r="HZ152" s="160">
        <f t="shared" si="132"/>
        <v>0</v>
      </c>
      <c r="IA152" s="160">
        <f t="shared" si="133"/>
        <v>0</v>
      </c>
      <c r="IB152" s="160">
        <f t="shared" si="134"/>
        <v>0</v>
      </c>
      <c r="IC152" s="160">
        <f t="shared" si="135"/>
        <v>0</v>
      </c>
      <c r="ID152" s="166">
        <f t="shared" si="136"/>
        <v>13</v>
      </c>
      <c r="IE152" s="167">
        <f>+ID152/'Dataset 5. Summary'!P$4</f>
        <v>4.7846889952153108E-3</v>
      </c>
    </row>
    <row r="153" spans="2:239" x14ac:dyDescent="0.25">
      <c r="B153" s="141" t="s">
        <v>355</v>
      </c>
      <c r="C153" s="168" t="s">
        <v>334</v>
      </c>
      <c r="D153" s="88">
        <v>40</v>
      </c>
      <c r="E153" s="160"/>
      <c r="F153" s="161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160"/>
      <c r="BI153" s="160"/>
      <c r="BJ153" s="160"/>
      <c r="BK153" s="160"/>
      <c r="BL153" s="160"/>
      <c r="BM153" s="160"/>
      <c r="BN153" s="160"/>
      <c r="BO153" s="160"/>
      <c r="BP153" s="160"/>
      <c r="BQ153" s="160"/>
      <c r="BR153" s="160"/>
      <c r="BS153" s="160"/>
      <c r="BT153" s="160"/>
      <c r="BU153" s="160"/>
      <c r="BV153" s="160"/>
      <c r="BW153" s="160"/>
      <c r="BX153" s="160"/>
      <c r="BY153" s="160"/>
      <c r="BZ153" s="160"/>
      <c r="CA153" s="160"/>
      <c r="CB153" s="160"/>
      <c r="CC153" s="160"/>
      <c r="CD153" s="160"/>
      <c r="CE153" s="160"/>
      <c r="CF153" s="160"/>
      <c r="CG153" s="160"/>
      <c r="CH153" s="160"/>
      <c r="CI153" s="160"/>
      <c r="CJ153" s="160"/>
      <c r="CK153" s="160"/>
      <c r="CL153" s="160"/>
      <c r="CM153" s="160"/>
      <c r="CN153" s="160"/>
      <c r="CO153" s="160"/>
      <c r="CP153" s="160"/>
      <c r="CQ153" s="160"/>
      <c r="CR153" s="160"/>
      <c r="CS153" s="88"/>
      <c r="CT153" s="160"/>
      <c r="CU153" s="160"/>
      <c r="CV153" s="160"/>
      <c r="CW153" s="160"/>
      <c r="CX153" s="160"/>
      <c r="CY153" s="160"/>
      <c r="CZ153" s="161"/>
      <c r="DA153" s="88"/>
      <c r="DB153" s="160"/>
      <c r="DC153" s="160"/>
      <c r="DD153" s="160"/>
      <c r="DE153" s="160"/>
      <c r="DF153" s="160"/>
      <c r="DG153" s="160"/>
      <c r="DH153" s="160"/>
      <c r="DI153" s="160"/>
      <c r="DJ153" s="160"/>
      <c r="DK153" s="160"/>
      <c r="DL153" s="160"/>
      <c r="DM153" s="160"/>
      <c r="DN153" s="160"/>
      <c r="DO153" s="160"/>
      <c r="DP153" s="160"/>
      <c r="DQ153" s="160"/>
      <c r="DR153" s="160"/>
      <c r="DS153" s="160"/>
      <c r="DT153" s="160"/>
      <c r="DU153" s="160">
        <v>4</v>
      </c>
      <c r="DV153" s="160"/>
      <c r="DW153" s="160"/>
      <c r="DX153" s="160"/>
      <c r="DY153" s="160"/>
      <c r="DZ153" s="160"/>
      <c r="EA153" s="160"/>
      <c r="EB153" s="160"/>
      <c r="EC153" s="161"/>
      <c r="ED153" s="160"/>
      <c r="EE153" s="160"/>
      <c r="EF153" s="162">
        <v>25</v>
      </c>
      <c r="EG153" s="160"/>
      <c r="EH153" s="160"/>
      <c r="EI153" s="160"/>
      <c r="EJ153" s="160"/>
      <c r="EK153" s="160"/>
      <c r="EL153" s="160"/>
      <c r="EM153" s="160"/>
      <c r="EN153" s="160"/>
      <c r="EO153" s="160"/>
      <c r="EP153" s="88"/>
      <c r="EQ153" s="160"/>
      <c r="ER153" s="160"/>
      <c r="ES153" s="160"/>
      <c r="ET153" s="160"/>
      <c r="EU153" s="160"/>
      <c r="EV153" s="160"/>
      <c r="EW153" s="160"/>
      <c r="EX153" s="160"/>
      <c r="EY153" s="160"/>
      <c r="EZ153" s="160"/>
      <c r="FA153" s="161"/>
      <c r="FB153" s="160"/>
      <c r="FC153" s="160"/>
      <c r="FD153" s="160"/>
      <c r="FE153" s="160"/>
      <c r="FF153" s="160"/>
      <c r="FG153" s="88"/>
      <c r="FH153" s="160"/>
      <c r="FI153" s="160"/>
      <c r="FJ153" s="160"/>
      <c r="FK153" s="160"/>
      <c r="FL153" s="160"/>
      <c r="FM153" s="160"/>
      <c r="FN153" s="160"/>
      <c r="FO153" s="160"/>
      <c r="FP153" s="161"/>
      <c r="FQ153" s="88"/>
      <c r="FR153" s="160"/>
      <c r="FS153" s="160"/>
      <c r="FT153" s="160"/>
      <c r="FU153" s="160"/>
      <c r="FV153" s="160"/>
      <c r="FW153" s="160"/>
      <c r="FX153" s="160"/>
      <c r="FY153" s="161"/>
      <c r="FZ153" s="160"/>
      <c r="GA153" s="160"/>
      <c r="GB153" s="160"/>
      <c r="GC153" s="160"/>
      <c r="GD153" s="160"/>
      <c r="GE153" s="160"/>
      <c r="GF153" s="160"/>
      <c r="GG153" s="160"/>
      <c r="GH153" s="160"/>
      <c r="GI153" s="160"/>
      <c r="GJ153" s="160"/>
      <c r="GK153" s="160"/>
      <c r="GL153" s="160"/>
      <c r="GM153" s="160"/>
      <c r="GN153" s="160"/>
      <c r="GO153" s="161"/>
      <c r="GP153" s="88"/>
      <c r="GQ153" s="160"/>
      <c r="GR153" s="160"/>
      <c r="GS153" s="160"/>
      <c r="GT153" s="160"/>
      <c r="GU153" s="160"/>
      <c r="GV153" s="160"/>
      <c r="GW153" s="160"/>
      <c r="GX153" s="160"/>
      <c r="GY153" s="160"/>
      <c r="GZ153" s="160"/>
      <c r="HA153" s="160"/>
      <c r="HB153" s="160"/>
      <c r="HC153" s="160"/>
      <c r="HD153" s="160"/>
      <c r="HE153" s="160"/>
      <c r="HF153" s="160"/>
      <c r="HG153" s="160"/>
      <c r="HH153" s="160"/>
      <c r="HI153" s="160"/>
      <c r="HJ153" s="160"/>
      <c r="HK153" s="160"/>
      <c r="HL153" s="161"/>
      <c r="HM153" s="160">
        <f t="shared" si="120"/>
        <v>69</v>
      </c>
      <c r="HN153" s="163">
        <f t="shared" si="121"/>
        <v>2.5395656974604344E-2</v>
      </c>
      <c r="HO153" s="164">
        <f t="shared" si="138"/>
        <v>0.99705557600294392</v>
      </c>
      <c r="HP153" s="165" t="str">
        <f t="shared" si="122"/>
        <v>Strip/binding</v>
      </c>
      <c r="HQ153" s="159">
        <f t="shared" si="123"/>
        <v>40</v>
      </c>
      <c r="HR153" s="159">
        <f t="shared" si="124"/>
        <v>0</v>
      </c>
      <c r="HS153" s="159">
        <f t="shared" si="125"/>
        <v>0</v>
      </c>
      <c r="HT153" s="160">
        <f t="shared" si="126"/>
        <v>40</v>
      </c>
      <c r="HU153" s="160">
        <f t="shared" si="127"/>
        <v>0</v>
      </c>
      <c r="HV153" s="160">
        <f t="shared" si="128"/>
        <v>4</v>
      </c>
      <c r="HW153" s="160">
        <f t="shared" si="129"/>
        <v>25</v>
      </c>
      <c r="HX153" s="160">
        <f t="shared" si="130"/>
        <v>0</v>
      </c>
      <c r="HY153" s="140">
        <f t="shared" si="131"/>
        <v>29</v>
      </c>
      <c r="HZ153" s="160">
        <f t="shared" si="132"/>
        <v>0</v>
      </c>
      <c r="IA153" s="160">
        <f t="shared" si="133"/>
        <v>0</v>
      </c>
      <c r="IB153" s="160">
        <f t="shared" si="134"/>
        <v>0</v>
      </c>
      <c r="IC153" s="160">
        <f t="shared" si="135"/>
        <v>0</v>
      </c>
      <c r="ID153" s="166">
        <f t="shared" si="136"/>
        <v>69</v>
      </c>
      <c r="IE153" s="167">
        <f>+ID153/'Dataset 5. Summary'!P$4</f>
        <v>2.5395656974604344E-2</v>
      </c>
    </row>
    <row r="154" spans="2:239" ht="15" customHeight="1" x14ac:dyDescent="0.25">
      <c r="B154" s="141" t="s">
        <v>355</v>
      </c>
      <c r="C154" s="159" t="s">
        <v>152</v>
      </c>
      <c r="D154" s="88"/>
      <c r="E154" s="160"/>
      <c r="F154" s="161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  <c r="BI154" s="160"/>
      <c r="BJ154" s="160"/>
      <c r="BK154" s="160"/>
      <c r="BL154" s="160"/>
      <c r="BM154" s="160"/>
      <c r="BN154" s="160"/>
      <c r="BO154" s="160"/>
      <c r="BP154" s="160"/>
      <c r="BQ154" s="160"/>
      <c r="BR154" s="160"/>
      <c r="BS154" s="160"/>
      <c r="BT154" s="160"/>
      <c r="BU154" s="160"/>
      <c r="BV154" s="160"/>
      <c r="BW154" s="160"/>
      <c r="BX154" s="160"/>
      <c r="BY154" s="160"/>
      <c r="BZ154" s="160"/>
      <c r="CA154" s="160">
        <v>1</v>
      </c>
      <c r="CB154" s="160"/>
      <c r="CC154" s="160"/>
      <c r="CD154" s="160"/>
      <c r="CE154" s="160"/>
      <c r="CF154" s="160"/>
      <c r="CG154" s="160"/>
      <c r="CH154" s="160"/>
      <c r="CI154" s="160"/>
      <c r="CJ154" s="160"/>
      <c r="CK154" s="160"/>
      <c r="CL154" s="160"/>
      <c r="CM154" s="160"/>
      <c r="CN154" s="160"/>
      <c r="CO154" s="160"/>
      <c r="CP154" s="160"/>
      <c r="CQ154" s="160"/>
      <c r="CR154" s="160"/>
      <c r="CS154" s="88"/>
      <c r="CT154" s="160"/>
      <c r="CU154" s="160"/>
      <c r="CV154" s="160"/>
      <c r="CW154" s="160"/>
      <c r="CX154" s="160"/>
      <c r="CY154" s="160"/>
      <c r="CZ154" s="161"/>
      <c r="DA154" s="88"/>
      <c r="DB154" s="160"/>
      <c r="DC154" s="160"/>
      <c r="DD154" s="160"/>
      <c r="DE154" s="160"/>
      <c r="DF154" s="160"/>
      <c r="DG154" s="160"/>
      <c r="DH154" s="160">
        <v>1</v>
      </c>
      <c r="DI154" s="160"/>
      <c r="DJ154" s="160"/>
      <c r="DK154" s="160"/>
      <c r="DL154" s="160"/>
      <c r="DM154" s="160"/>
      <c r="DN154" s="160"/>
      <c r="DO154" s="160"/>
      <c r="DP154" s="160"/>
      <c r="DQ154" s="160"/>
      <c r="DR154" s="160"/>
      <c r="DS154" s="160"/>
      <c r="DT154" s="160"/>
      <c r="DU154" s="160"/>
      <c r="DV154" s="160"/>
      <c r="DW154" s="160"/>
      <c r="DX154" s="160"/>
      <c r="DY154" s="160"/>
      <c r="DZ154" s="160"/>
      <c r="EA154" s="160"/>
      <c r="EB154" s="160"/>
      <c r="EC154" s="161"/>
      <c r="ED154" s="160"/>
      <c r="EE154" s="160"/>
      <c r="EF154" s="162"/>
      <c r="EG154" s="160"/>
      <c r="EH154" s="160"/>
      <c r="EI154" s="160"/>
      <c r="EJ154" s="160"/>
      <c r="EK154" s="160"/>
      <c r="EL154" s="160"/>
      <c r="EM154" s="160"/>
      <c r="EN154" s="160"/>
      <c r="EO154" s="160"/>
      <c r="EP154" s="88"/>
      <c r="EQ154" s="160"/>
      <c r="ER154" s="160"/>
      <c r="ES154" s="160"/>
      <c r="ET154" s="160"/>
      <c r="EU154" s="160"/>
      <c r="EV154" s="160"/>
      <c r="EW154" s="160"/>
      <c r="EX154" s="160"/>
      <c r="EY154" s="160"/>
      <c r="EZ154" s="160"/>
      <c r="FA154" s="161"/>
      <c r="FB154" s="160"/>
      <c r="FC154" s="160"/>
      <c r="FD154" s="160"/>
      <c r="FE154" s="160"/>
      <c r="FF154" s="160"/>
      <c r="FG154" s="88"/>
      <c r="FH154" s="160"/>
      <c r="FI154" s="160"/>
      <c r="FJ154" s="160"/>
      <c r="FK154" s="160"/>
      <c r="FL154" s="160"/>
      <c r="FM154" s="160"/>
      <c r="FN154" s="160"/>
      <c r="FO154" s="160"/>
      <c r="FP154" s="161"/>
      <c r="FQ154" s="88"/>
      <c r="FR154" s="160"/>
      <c r="FS154" s="160"/>
      <c r="FT154" s="160"/>
      <c r="FU154" s="160"/>
      <c r="FV154" s="160"/>
      <c r="FW154" s="160"/>
      <c r="FX154" s="160"/>
      <c r="FY154" s="161"/>
      <c r="FZ154" s="160"/>
      <c r="GA154" s="160"/>
      <c r="GB154" s="160"/>
      <c r="GC154" s="160"/>
      <c r="GD154" s="160"/>
      <c r="GE154" s="160"/>
      <c r="GF154" s="160"/>
      <c r="GG154" s="160"/>
      <c r="GH154" s="160"/>
      <c r="GI154" s="160"/>
      <c r="GJ154" s="160"/>
      <c r="GK154" s="160"/>
      <c r="GL154" s="160"/>
      <c r="GM154" s="160"/>
      <c r="GN154" s="160"/>
      <c r="GO154" s="161"/>
      <c r="GP154" s="88"/>
      <c r="GQ154" s="160"/>
      <c r="GR154" s="160"/>
      <c r="GS154" s="160"/>
      <c r="GT154" s="160"/>
      <c r="GU154" s="160"/>
      <c r="GV154" s="160"/>
      <c r="GW154" s="160"/>
      <c r="GX154" s="160"/>
      <c r="GY154" s="160"/>
      <c r="GZ154" s="160"/>
      <c r="HA154" s="160"/>
      <c r="HB154" s="160"/>
      <c r="HC154" s="160"/>
      <c r="HD154" s="160"/>
      <c r="HE154" s="160"/>
      <c r="HF154" s="160"/>
      <c r="HG154" s="160"/>
      <c r="HH154" s="160"/>
      <c r="HI154" s="160"/>
      <c r="HJ154" s="160"/>
      <c r="HK154" s="160"/>
      <c r="HL154" s="161"/>
      <c r="HM154" s="160">
        <f t="shared" si="120"/>
        <v>2</v>
      </c>
      <c r="HN154" s="163">
        <f t="shared" si="121"/>
        <v>7.3610599926389399E-4</v>
      </c>
      <c r="HO154" s="164">
        <f t="shared" si="138"/>
        <v>0.9977916820022078</v>
      </c>
      <c r="HP154" s="165" t="str">
        <f t="shared" si="122"/>
        <v>Trial piece</v>
      </c>
      <c r="HQ154" s="159">
        <f t="shared" si="123"/>
        <v>0</v>
      </c>
      <c r="HR154" s="159">
        <f t="shared" si="124"/>
        <v>0</v>
      </c>
      <c r="HS154" s="159">
        <f t="shared" si="125"/>
        <v>1</v>
      </c>
      <c r="HT154" s="160">
        <f t="shared" si="126"/>
        <v>1</v>
      </c>
      <c r="HU154" s="160">
        <f t="shared" si="127"/>
        <v>0</v>
      </c>
      <c r="HV154" s="160">
        <f t="shared" si="128"/>
        <v>1</v>
      </c>
      <c r="HW154" s="160">
        <f t="shared" si="129"/>
        <v>0</v>
      </c>
      <c r="HX154" s="160">
        <f t="shared" si="130"/>
        <v>0</v>
      </c>
      <c r="HY154" s="140">
        <f t="shared" si="131"/>
        <v>1</v>
      </c>
      <c r="HZ154" s="160">
        <f t="shared" si="132"/>
        <v>0</v>
      </c>
      <c r="IA154" s="160">
        <f t="shared" si="133"/>
        <v>0</v>
      </c>
      <c r="IB154" s="160">
        <f t="shared" si="134"/>
        <v>0</v>
      </c>
      <c r="IC154" s="160">
        <f t="shared" si="135"/>
        <v>0</v>
      </c>
      <c r="ID154" s="166">
        <f t="shared" si="136"/>
        <v>2</v>
      </c>
      <c r="IE154" s="167">
        <f>+ID154/'Dataset 5. Summary'!P$4</f>
        <v>7.3610599926389399E-4</v>
      </c>
    </row>
    <row r="155" spans="2:239" ht="15" customHeight="1" x14ac:dyDescent="0.25">
      <c r="B155" s="141" t="s">
        <v>355</v>
      </c>
      <c r="C155" s="159" t="s">
        <v>153</v>
      </c>
      <c r="D155" s="88"/>
      <c r="E155" s="160"/>
      <c r="F155" s="161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  <c r="BI155" s="160"/>
      <c r="BJ155" s="160"/>
      <c r="BK155" s="160"/>
      <c r="BL155" s="160"/>
      <c r="BM155" s="160"/>
      <c r="BN155" s="160"/>
      <c r="BO155" s="160"/>
      <c r="BP155" s="160"/>
      <c r="BQ155" s="160"/>
      <c r="BR155" s="160"/>
      <c r="BS155" s="160"/>
      <c r="BT155" s="160"/>
      <c r="BU155" s="160"/>
      <c r="BV155" s="160"/>
      <c r="BW155" s="160"/>
      <c r="BX155" s="160"/>
      <c r="BY155" s="160"/>
      <c r="BZ155" s="160"/>
      <c r="CA155" s="160"/>
      <c r="CB155" s="160"/>
      <c r="CC155" s="160"/>
      <c r="CD155" s="160"/>
      <c r="CE155" s="160"/>
      <c r="CF155" s="160"/>
      <c r="CG155" s="160"/>
      <c r="CH155" s="160"/>
      <c r="CI155" s="160"/>
      <c r="CJ155" s="160"/>
      <c r="CK155" s="160"/>
      <c r="CL155" s="160"/>
      <c r="CM155" s="160"/>
      <c r="CN155" s="160"/>
      <c r="CO155" s="160"/>
      <c r="CP155" s="160"/>
      <c r="CQ155" s="160"/>
      <c r="CR155" s="160"/>
      <c r="CS155" s="88"/>
      <c r="CT155" s="160"/>
      <c r="CU155" s="160"/>
      <c r="CV155" s="160"/>
      <c r="CW155" s="160"/>
      <c r="CX155" s="160"/>
      <c r="CY155" s="160"/>
      <c r="CZ155" s="161"/>
      <c r="DA155" s="88"/>
      <c r="DB155" s="160"/>
      <c r="DC155" s="160"/>
      <c r="DD155" s="160"/>
      <c r="DE155" s="160"/>
      <c r="DF155" s="160"/>
      <c r="DG155" s="160"/>
      <c r="DH155" s="160"/>
      <c r="DI155" s="160"/>
      <c r="DJ155" s="160"/>
      <c r="DK155" s="160"/>
      <c r="DL155" s="160"/>
      <c r="DM155" s="160"/>
      <c r="DN155" s="160"/>
      <c r="DO155" s="160"/>
      <c r="DP155" s="160"/>
      <c r="DQ155" s="160"/>
      <c r="DR155" s="160"/>
      <c r="DS155" s="160"/>
      <c r="DT155" s="160"/>
      <c r="DU155" s="160"/>
      <c r="DV155" s="160"/>
      <c r="DW155" s="160"/>
      <c r="DX155" s="160"/>
      <c r="DY155" s="160"/>
      <c r="DZ155" s="160"/>
      <c r="EA155" s="160"/>
      <c r="EB155" s="160"/>
      <c r="EC155" s="161"/>
      <c r="ED155" s="160"/>
      <c r="EE155" s="160"/>
      <c r="EF155" s="162"/>
      <c r="EG155" s="160"/>
      <c r="EH155" s="160"/>
      <c r="EI155" s="160"/>
      <c r="EJ155" s="160"/>
      <c r="EK155" s="160"/>
      <c r="EL155" s="160"/>
      <c r="EM155" s="160"/>
      <c r="EN155" s="160"/>
      <c r="EO155" s="160"/>
      <c r="EP155" s="88"/>
      <c r="EQ155" s="160"/>
      <c r="ER155" s="160"/>
      <c r="ES155" s="160"/>
      <c r="ET155" s="160"/>
      <c r="EU155" s="160"/>
      <c r="EV155" s="160"/>
      <c r="EW155" s="160"/>
      <c r="EX155" s="160"/>
      <c r="EY155" s="160"/>
      <c r="EZ155" s="160"/>
      <c r="FA155" s="161"/>
      <c r="FB155" s="160"/>
      <c r="FC155" s="160"/>
      <c r="FD155" s="160"/>
      <c r="FE155" s="160"/>
      <c r="FF155" s="160"/>
      <c r="FG155" s="88"/>
      <c r="FH155" s="160"/>
      <c r="FI155" s="160"/>
      <c r="FJ155" s="160"/>
      <c r="FK155" s="160"/>
      <c r="FL155" s="160"/>
      <c r="FM155" s="160"/>
      <c r="FN155" s="160"/>
      <c r="FO155" s="160"/>
      <c r="FP155" s="161"/>
      <c r="FQ155" s="88"/>
      <c r="FR155" s="160"/>
      <c r="FS155" s="160"/>
      <c r="FT155" s="160"/>
      <c r="FU155" s="160"/>
      <c r="FV155" s="160"/>
      <c r="FW155" s="160"/>
      <c r="FX155" s="160"/>
      <c r="FY155" s="161">
        <v>1</v>
      </c>
      <c r="FZ155" s="160"/>
      <c r="GA155" s="160"/>
      <c r="GB155" s="160"/>
      <c r="GC155" s="160"/>
      <c r="GD155" s="160"/>
      <c r="GE155" s="160"/>
      <c r="GF155" s="160"/>
      <c r="GG155" s="160"/>
      <c r="GH155" s="160"/>
      <c r="GI155" s="160"/>
      <c r="GJ155" s="160"/>
      <c r="GK155" s="160"/>
      <c r="GL155" s="160"/>
      <c r="GM155" s="160"/>
      <c r="GN155" s="160"/>
      <c r="GO155" s="161"/>
      <c r="GP155" s="88"/>
      <c r="GQ155" s="160"/>
      <c r="GR155" s="160"/>
      <c r="GS155" s="160"/>
      <c r="GT155" s="160"/>
      <c r="GU155" s="160"/>
      <c r="GV155" s="160"/>
      <c r="GW155" s="160"/>
      <c r="GX155" s="160"/>
      <c r="GY155" s="160"/>
      <c r="GZ155" s="160"/>
      <c r="HA155" s="160"/>
      <c r="HB155" s="160"/>
      <c r="HC155" s="160"/>
      <c r="HD155" s="160"/>
      <c r="HE155" s="160"/>
      <c r="HF155" s="160"/>
      <c r="HG155" s="160"/>
      <c r="HH155" s="160"/>
      <c r="HI155" s="160"/>
      <c r="HJ155" s="160"/>
      <c r="HK155" s="160"/>
      <c r="HL155" s="161"/>
      <c r="HM155" s="160">
        <f t="shared" si="120"/>
        <v>1</v>
      </c>
      <c r="HN155" s="163">
        <f t="shared" si="121"/>
        <v>3.6805299963194699E-4</v>
      </c>
      <c r="HO155" s="164">
        <f t="shared" si="138"/>
        <v>0.99815973500183974</v>
      </c>
      <c r="HP155" s="165" t="str">
        <f t="shared" si="122"/>
        <v>Vat</v>
      </c>
      <c r="HQ155" s="159">
        <f t="shared" si="123"/>
        <v>0</v>
      </c>
      <c r="HR155" s="159">
        <f t="shared" si="124"/>
        <v>0</v>
      </c>
      <c r="HS155" s="159">
        <f t="shared" si="125"/>
        <v>0</v>
      </c>
      <c r="HT155" s="160">
        <f t="shared" si="126"/>
        <v>0</v>
      </c>
      <c r="HU155" s="160">
        <f t="shared" si="127"/>
        <v>0</v>
      </c>
      <c r="HV155" s="160">
        <f t="shared" si="128"/>
        <v>0</v>
      </c>
      <c r="HW155" s="160">
        <f t="shared" si="129"/>
        <v>0</v>
      </c>
      <c r="HX155" s="160">
        <f t="shared" si="130"/>
        <v>0</v>
      </c>
      <c r="HY155" s="140">
        <f t="shared" si="131"/>
        <v>0</v>
      </c>
      <c r="HZ155" s="160">
        <f t="shared" si="132"/>
        <v>0</v>
      </c>
      <c r="IA155" s="160">
        <f t="shared" si="133"/>
        <v>1</v>
      </c>
      <c r="IB155" s="160">
        <f t="shared" si="134"/>
        <v>0</v>
      </c>
      <c r="IC155" s="160">
        <f t="shared" si="135"/>
        <v>0</v>
      </c>
      <c r="ID155" s="166">
        <f t="shared" si="136"/>
        <v>1</v>
      </c>
      <c r="IE155" s="167">
        <f>+ID155/'Dataset 5. Summary'!P$4</f>
        <v>3.6805299963194699E-4</v>
      </c>
    </row>
    <row r="156" spans="2:239" x14ac:dyDescent="0.25">
      <c r="B156" s="141" t="s">
        <v>355</v>
      </c>
      <c r="C156" s="168" t="s">
        <v>324</v>
      </c>
      <c r="D156" s="88"/>
      <c r="E156" s="160"/>
      <c r="F156" s="161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160"/>
      <c r="BD156" s="160"/>
      <c r="BE156" s="160"/>
      <c r="BF156" s="160"/>
      <c r="BG156" s="160"/>
      <c r="BH156" s="160"/>
      <c r="BI156" s="160"/>
      <c r="BJ156" s="160"/>
      <c r="BK156" s="160"/>
      <c r="BL156" s="160"/>
      <c r="BM156" s="160"/>
      <c r="BN156" s="160"/>
      <c r="BO156" s="160"/>
      <c r="BP156" s="160"/>
      <c r="BQ156" s="160"/>
      <c r="BR156" s="160"/>
      <c r="BS156" s="160"/>
      <c r="BT156" s="160"/>
      <c r="BU156" s="160"/>
      <c r="BV156" s="160"/>
      <c r="BW156" s="160"/>
      <c r="BX156" s="160"/>
      <c r="BY156" s="160"/>
      <c r="BZ156" s="160"/>
      <c r="CA156" s="160"/>
      <c r="CB156" s="160"/>
      <c r="CC156" s="160"/>
      <c r="CD156" s="160"/>
      <c r="CE156" s="160"/>
      <c r="CF156" s="160"/>
      <c r="CG156" s="160"/>
      <c r="CH156" s="160"/>
      <c r="CI156" s="160"/>
      <c r="CJ156" s="160"/>
      <c r="CK156" s="160"/>
      <c r="CL156" s="160"/>
      <c r="CM156" s="160"/>
      <c r="CN156" s="160"/>
      <c r="CO156" s="160"/>
      <c r="CP156" s="160"/>
      <c r="CQ156" s="160"/>
      <c r="CR156" s="160"/>
      <c r="CS156" s="88"/>
      <c r="CT156" s="160"/>
      <c r="CU156" s="160"/>
      <c r="CV156" s="160"/>
      <c r="CW156" s="160"/>
      <c r="CX156" s="160"/>
      <c r="CY156" s="160"/>
      <c r="CZ156" s="161"/>
      <c r="DA156" s="88"/>
      <c r="DB156" s="160"/>
      <c r="DC156" s="160"/>
      <c r="DD156" s="160"/>
      <c r="DE156" s="160"/>
      <c r="DF156" s="160"/>
      <c r="DG156" s="160"/>
      <c r="DH156" s="160"/>
      <c r="DI156" s="160"/>
      <c r="DJ156" s="160"/>
      <c r="DK156" s="160"/>
      <c r="DL156" s="160"/>
      <c r="DM156" s="160"/>
      <c r="DN156" s="160"/>
      <c r="DO156" s="160"/>
      <c r="DP156" s="160"/>
      <c r="DQ156" s="160"/>
      <c r="DR156" s="160"/>
      <c r="DS156" s="160"/>
      <c r="DT156" s="160"/>
      <c r="DU156" s="160"/>
      <c r="DV156" s="160"/>
      <c r="DW156" s="160"/>
      <c r="DX156" s="160"/>
      <c r="DY156" s="160"/>
      <c r="DZ156" s="160"/>
      <c r="EA156" s="160"/>
      <c r="EB156" s="160"/>
      <c r="EC156" s="161"/>
      <c r="ED156" s="160"/>
      <c r="EE156" s="160"/>
      <c r="EF156" s="162">
        <v>2</v>
      </c>
      <c r="EG156" s="160"/>
      <c r="EH156" s="160"/>
      <c r="EI156" s="160"/>
      <c r="EJ156" s="160"/>
      <c r="EK156" s="160"/>
      <c r="EL156" s="160"/>
      <c r="EM156" s="160"/>
      <c r="EN156" s="160"/>
      <c r="EO156" s="160"/>
      <c r="EP156" s="88"/>
      <c r="EQ156" s="160"/>
      <c r="ER156" s="160"/>
      <c r="ES156" s="160"/>
      <c r="ET156" s="160"/>
      <c r="EU156" s="160"/>
      <c r="EV156" s="160"/>
      <c r="EW156" s="160"/>
      <c r="EX156" s="160"/>
      <c r="EY156" s="160"/>
      <c r="EZ156" s="160"/>
      <c r="FA156" s="161"/>
      <c r="FB156" s="160"/>
      <c r="FC156" s="160"/>
      <c r="FD156" s="160"/>
      <c r="FE156" s="160"/>
      <c r="FF156" s="160"/>
      <c r="FG156" s="88"/>
      <c r="FH156" s="160"/>
      <c r="FI156" s="160"/>
      <c r="FJ156" s="160"/>
      <c r="FK156" s="160"/>
      <c r="FL156" s="160"/>
      <c r="FM156" s="160"/>
      <c r="FN156" s="160"/>
      <c r="FO156" s="160"/>
      <c r="FP156" s="161"/>
      <c r="FQ156" s="88"/>
      <c r="FR156" s="160"/>
      <c r="FS156" s="160"/>
      <c r="FT156" s="160"/>
      <c r="FU156" s="160"/>
      <c r="FV156" s="160"/>
      <c r="FW156" s="160"/>
      <c r="FX156" s="160"/>
      <c r="FY156" s="161"/>
      <c r="FZ156" s="160"/>
      <c r="GA156" s="160"/>
      <c r="GB156" s="160"/>
      <c r="GC156" s="160"/>
      <c r="GD156" s="160"/>
      <c r="GE156" s="160"/>
      <c r="GF156" s="160"/>
      <c r="GG156" s="160"/>
      <c r="GH156" s="160"/>
      <c r="GI156" s="160"/>
      <c r="GJ156" s="160"/>
      <c r="GK156" s="160"/>
      <c r="GL156" s="160"/>
      <c r="GM156" s="160"/>
      <c r="GN156" s="160"/>
      <c r="GO156" s="161"/>
      <c r="GP156" s="88"/>
      <c r="GQ156" s="160"/>
      <c r="GR156" s="160"/>
      <c r="GS156" s="160"/>
      <c r="GT156" s="160"/>
      <c r="GU156" s="160"/>
      <c r="GV156" s="160"/>
      <c r="GW156" s="160"/>
      <c r="GX156" s="160"/>
      <c r="GY156" s="160"/>
      <c r="GZ156" s="160"/>
      <c r="HA156" s="160"/>
      <c r="HB156" s="160"/>
      <c r="HC156" s="160"/>
      <c r="HD156" s="160"/>
      <c r="HE156" s="160"/>
      <c r="HF156" s="160"/>
      <c r="HG156" s="160"/>
      <c r="HH156" s="160"/>
      <c r="HI156" s="160"/>
      <c r="HJ156" s="160"/>
      <c r="HK156" s="160"/>
      <c r="HL156" s="161"/>
      <c r="HM156" s="160">
        <f t="shared" si="120"/>
        <v>2</v>
      </c>
      <c r="HN156" s="163">
        <f t="shared" si="121"/>
        <v>7.3610599926389399E-4</v>
      </c>
      <c r="HO156" s="164">
        <f t="shared" si="138"/>
        <v>0.99889584100110362</v>
      </c>
      <c r="HP156" s="165" t="str">
        <f t="shared" si="122"/>
        <v>Washer</v>
      </c>
      <c r="HQ156" s="159">
        <f t="shared" si="123"/>
        <v>0</v>
      </c>
      <c r="HR156" s="159">
        <f t="shared" si="124"/>
        <v>0</v>
      </c>
      <c r="HS156" s="159">
        <f t="shared" si="125"/>
        <v>0</v>
      </c>
      <c r="HT156" s="160">
        <f t="shared" si="126"/>
        <v>0</v>
      </c>
      <c r="HU156" s="160">
        <f t="shared" si="127"/>
        <v>0</v>
      </c>
      <c r="HV156" s="160">
        <f t="shared" si="128"/>
        <v>0</v>
      </c>
      <c r="HW156" s="160">
        <f t="shared" si="129"/>
        <v>2</v>
      </c>
      <c r="HX156" s="160">
        <f t="shared" si="130"/>
        <v>0</v>
      </c>
      <c r="HY156" s="140">
        <f t="shared" si="131"/>
        <v>2</v>
      </c>
      <c r="HZ156" s="160">
        <f t="shared" si="132"/>
        <v>0</v>
      </c>
      <c r="IA156" s="160">
        <f t="shared" si="133"/>
        <v>0</v>
      </c>
      <c r="IB156" s="160">
        <f t="shared" si="134"/>
        <v>0</v>
      </c>
      <c r="IC156" s="160">
        <f t="shared" si="135"/>
        <v>0</v>
      </c>
      <c r="ID156" s="166">
        <f t="shared" si="136"/>
        <v>2</v>
      </c>
      <c r="IE156" s="167">
        <f>+ID156/'Dataset 5. Summary'!P$4</f>
        <v>7.3610599926389399E-4</v>
      </c>
    </row>
    <row r="157" spans="2:239" ht="15" customHeight="1" thickBot="1" x14ac:dyDescent="0.3">
      <c r="B157" s="141" t="s">
        <v>355</v>
      </c>
      <c r="C157" s="159" t="s">
        <v>174</v>
      </c>
      <c r="D157" s="88"/>
      <c r="E157" s="160"/>
      <c r="F157" s="161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  <c r="BI157" s="160"/>
      <c r="BJ157" s="160"/>
      <c r="BK157" s="160"/>
      <c r="BL157" s="160"/>
      <c r="BM157" s="160"/>
      <c r="BN157" s="160"/>
      <c r="BO157" s="160"/>
      <c r="BP157" s="160"/>
      <c r="BQ157" s="160"/>
      <c r="BR157" s="160"/>
      <c r="BS157" s="160"/>
      <c r="BT157" s="160"/>
      <c r="BU157" s="160"/>
      <c r="BV157" s="160"/>
      <c r="BW157" s="160"/>
      <c r="BX157" s="160"/>
      <c r="BY157" s="160"/>
      <c r="BZ157" s="160"/>
      <c r="CA157" s="160"/>
      <c r="CB157" s="160"/>
      <c r="CC157" s="160"/>
      <c r="CD157" s="160"/>
      <c r="CE157" s="160"/>
      <c r="CF157" s="160"/>
      <c r="CG157" s="160"/>
      <c r="CH157" s="160"/>
      <c r="CI157" s="160"/>
      <c r="CJ157" s="160"/>
      <c r="CK157" s="160"/>
      <c r="CL157" s="160"/>
      <c r="CM157" s="160"/>
      <c r="CN157" s="160"/>
      <c r="CO157" s="160"/>
      <c r="CP157" s="160"/>
      <c r="CQ157" s="160"/>
      <c r="CR157" s="160"/>
      <c r="CS157" s="88"/>
      <c r="CT157" s="160"/>
      <c r="CU157" s="160"/>
      <c r="CV157" s="160"/>
      <c r="CW157" s="160"/>
      <c r="CX157" s="160"/>
      <c r="CY157" s="160"/>
      <c r="CZ157" s="161"/>
      <c r="DA157" s="88"/>
      <c r="DB157" s="160"/>
      <c r="DC157" s="160"/>
      <c r="DD157" s="160"/>
      <c r="DE157" s="160"/>
      <c r="DF157" s="160"/>
      <c r="DG157" s="160"/>
      <c r="DH157" s="160"/>
      <c r="DI157" s="160"/>
      <c r="DJ157" s="160"/>
      <c r="DK157" s="160"/>
      <c r="DL157" s="160"/>
      <c r="DM157" s="160"/>
      <c r="DN157" s="160"/>
      <c r="DO157" s="160"/>
      <c r="DP157" s="160"/>
      <c r="DQ157" s="160"/>
      <c r="DR157" s="160"/>
      <c r="DS157" s="160"/>
      <c r="DT157" s="160"/>
      <c r="DU157" s="160"/>
      <c r="DV157" s="160"/>
      <c r="DW157" s="160"/>
      <c r="DX157" s="160"/>
      <c r="DY157" s="160"/>
      <c r="DZ157" s="160"/>
      <c r="EA157" s="160"/>
      <c r="EB157" s="160"/>
      <c r="EC157" s="161"/>
      <c r="ED157" s="160"/>
      <c r="EE157" s="160"/>
      <c r="EF157" s="162"/>
      <c r="EG157" s="160"/>
      <c r="EH157" s="160"/>
      <c r="EI157" s="160"/>
      <c r="EJ157" s="160"/>
      <c r="EK157" s="160"/>
      <c r="EL157" s="160"/>
      <c r="EM157" s="160"/>
      <c r="EN157" s="160"/>
      <c r="EO157" s="160"/>
      <c r="EP157" s="88"/>
      <c r="EQ157" s="160"/>
      <c r="ER157" s="160"/>
      <c r="ES157" s="160"/>
      <c r="ET157" s="160"/>
      <c r="EU157" s="160"/>
      <c r="EV157" s="160"/>
      <c r="EW157" s="160"/>
      <c r="EX157" s="160"/>
      <c r="EY157" s="160"/>
      <c r="EZ157" s="160"/>
      <c r="FA157" s="161"/>
      <c r="FB157" s="160"/>
      <c r="FC157" s="160"/>
      <c r="FD157" s="160"/>
      <c r="FE157" s="160"/>
      <c r="FF157" s="160"/>
      <c r="FG157" s="88"/>
      <c r="FH157" s="160"/>
      <c r="FI157" s="160"/>
      <c r="FJ157" s="160"/>
      <c r="FK157" s="160"/>
      <c r="FL157" s="160"/>
      <c r="FM157" s="160"/>
      <c r="FN157" s="160"/>
      <c r="FO157" s="160"/>
      <c r="FP157" s="161"/>
      <c r="FQ157" s="88"/>
      <c r="FR157" s="160"/>
      <c r="FS157" s="160"/>
      <c r="FT157" s="160"/>
      <c r="FU157" s="160"/>
      <c r="FV157" s="160"/>
      <c r="FW157" s="160"/>
      <c r="FX157" s="160"/>
      <c r="FY157" s="161"/>
      <c r="FZ157" s="160"/>
      <c r="GA157" s="160"/>
      <c r="GB157" s="160"/>
      <c r="GC157" s="160"/>
      <c r="GD157" s="160"/>
      <c r="GE157" s="160"/>
      <c r="GF157" s="160"/>
      <c r="GG157" s="160"/>
      <c r="GH157" s="160"/>
      <c r="GI157" s="160"/>
      <c r="GJ157" s="160"/>
      <c r="GK157" s="160"/>
      <c r="GL157" s="160"/>
      <c r="GM157" s="160"/>
      <c r="GN157" s="160"/>
      <c r="GO157" s="161"/>
      <c r="GP157" s="88"/>
      <c r="GQ157" s="160"/>
      <c r="GR157" s="160"/>
      <c r="GS157" s="160"/>
      <c r="GT157" s="160"/>
      <c r="GU157" s="160"/>
      <c r="GV157" s="160"/>
      <c r="GW157" s="160"/>
      <c r="GX157" s="160"/>
      <c r="GY157" s="160"/>
      <c r="GZ157" s="160"/>
      <c r="HA157" s="160"/>
      <c r="HB157" s="160"/>
      <c r="HC157" s="160"/>
      <c r="HD157" s="160"/>
      <c r="HE157" s="160"/>
      <c r="HF157" s="160">
        <v>1</v>
      </c>
      <c r="HG157" s="160"/>
      <c r="HH157" s="160"/>
      <c r="HI157" s="160"/>
      <c r="HJ157" s="160"/>
      <c r="HK157" s="160"/>
      <c r="HL157" s="161"/>
      <c r="HM157" s="160">
        <f t="shared" si="120"/>
        <v>1</v>
      </c>
      <c r="HN157" s="163">
        <f t="shared" si="121"/>
        <v>3.6805299963194699E-4</v>
      </c>
      <c r="HO157" s="164">
        <f t="shared" si="138"/>
        <v>0.99926389400073556</v>
      </c>
      <c r="HP157" s="170" t="str">
        <f t="shared" si="122"/>
        <v>Workbox</v>
      </c>
      <c r="HQ157" s="171">
        <f t="shared" si="123"/>
        <v>0</v>
      </c>
      <c r="HR157" s="171">
        <f t="shared" si="124"/>
        <v>0</v>
      </c>
      <c r="HS157" s="171">
        <f t="shared" si="125"/>
        <v>0</v>
      </c>
      <c r="HT157" s="172">
        <f t="shared" si="126"/>
        <v>0</v>
      </c>
      <c r="HU157" s="172">
        <f t="shared" si="127"/>
        <v>0</v>
      </c>
      <c r="HV157" s="172">
        <f t="shared" si="128"/>
        <v>0</v>
      </c>
      <c r="HW157" s="172">
        <f t="shared" si="129"/>
        <v>0</v>
      </c>
      <c r="HX157" s="172">
        <f t="shared" si="130"/>
        <v>0</v>
      </c>
      <c r="HY157" s="173">
        <f t="shared" si="131"/>
        <v>0</v>
      </c>
      <c r="HZ157" s="172">
        <f t="shared" si="132"/>
        <v>0</v>
      </c>
      <c r="IA157" s="172">
        <f t="shared" si="133"/>
        <v>0</v>
      </c>
      <c r="IB157" s="172">
        <f t="shared" si="134"/>
        <v>0</v>
      </c>
      <c r="IC157" s="172">
        <f t="shared" si="135"/>
        <v>1</v>
      </c>
      <c r="ID157" s="174">
        <f t="shared" si="136"/>
        <v>1</v>
      </c>
      <c r="IE157" s="175">
        <f>+ID157/'Dataset 5. Summary'!P$4</f>
        <v>3.6805299963194699E-4</v>
      </c>
    </row>
    <row r="158" spans="2:239" x14ac:dyDescent="0.25">
      <c r="B158" s="141">
        <f>COUNT(HM31:HM157)</f>
        <v>127</v>
      </c>
      <c r="C158" s="168"/>
      <c r="D158" s="88"/>
      <c r="E158" s="160"/>
      <c r="F158" s="161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  <c r="BS158" s="160"/>
      <c r="BT158" s="160"/>
      <c r="BU158" s="160"/>
      <c r="BV158" s="160"/>
      <c r="BW158" s="160"/>
      <c r="BX158" s="160"/>
      <c r="BY158" s="160"/>
      <c r="BZ158" s="160"/>
      <c r="CA158" s="160"/>
      <c r="CB158" s="160"/>
      <c r="CC158" s="160"/>
      <c r="CD158" s="160"/>
      <c r="CE158" s="160"/>
      <c r="CF158" s="160"/>
      <c r="CG158" s="160"/>
      <c r="CH158" s="160"/>
      <c r="CI158" s="160"/>
      <c r="CJ158" s="160"/>
      <c r="CK158" s="160"/>
      <c r="CL158" s="160"/>
      <c r="CM158" s="160"/>
      <c r="CN158" s="160"/>
      <c r="CO158" s="160"/>
      <c r="CP158" s="160"/>
      <c r="CQ158" s="160"/>
      <c r="CR158" s="160"/>
      <c r="CS158" s="88"/>
      <c r="CT158" s="160"/>
      <c r="CU158" s="160"/>
      <c r="CV158" s="160"/>
      <c r="CW158" s="160"/>
      <c r="CX158" s="160"/>
      <c r="CY158" s="160"/>
      <c r="CZ158" s="161"/>
      <c r="DA158" s="88"/>
      <c r="DB158" s="160"/>
      <c r="DC158" s="160"/>
      <c r="DD158" s="160"/>
      <c r="DE158" s="160"/>
      <c r="DF158" s="160"/>
      <c r="DG158" s="160"/>
      <c r="DH158" s="160"/>
      <c r="DI158" s="160"/>
      <c r="DJ158" s="160"/>
      <c r="DK158" s="160"/>
      <c r="DL158" s="160"/>
      <c r="DM158" s="160"/>
      <c r="DN158" s="160"/>
      <c r="DO158" s="160"/>
      <c r="DP158" s="160"/>
      <c r="DQ158" s="160"/>
      <c r="DR158" s="160"/>
      <c r="DS158" s="160"/>
      <c r="DT158" s="160"/>
      <c r="DU158" s="160"/>
      <c r="DV158" s="160"/>
      <c r="DW158" s="160"/>
      <c r="DX158" s="160"/>
      <c r="DY158" s="160"/>
      <c r="DZ158" s="160"/>
      <c r="EA158" s="160"/>
      <c r="EB158" s="160"/>
      <c r="EC158" s="161"/>
      <c r="ED158" s="160"/>
      <c r="EE158" s="160"/>
      <c r="EF158" s="162"/>
      <c r="EG158" s="160"/>
      <c r="EH158" s="160"/>
      <c r="EI158" s="160"/>
      <c r="EJ158" s="160"/>
      <c r="EK158" s="160"/>
      <c r="EL158" s="160"/>
      <c r="EM158" s="160"/>
      <c r="EN158" s="160"/>
      <c r="EO158" s="160"/>
      <c r="EP158" s="88"/>
      <c r="EQ158" s="160"/>
      <c r="ER158" s="160"/>
      <c r="ES158" s="160"/>
      <c r="ET158" s="160"/>
      <c r="EU158" s="160"/>
      <c r="EV158" s="160"/>
      <c r="EW158" s="160"/>
      <c r="EX158" s="160"/>
      <c r="EY158" s="160"/>
      <c r="EZ158" s="160"/>
      <c r="FA158" s="161"/>
      <c r="FB158" s="160"/>
      <c r="FC158" s="160"/>
      <c r="FD158" s="160"/>
      <c r="FE158" s="160"/>
      <c r="FF158" s="160"/>
      <c r="FG158" s="88"/>
      <c r="FH158" s="160"/>
      <c r="FI158" s="160"/>
      <c r="FJ158" s="160"/>
      <c r="FK158" s="160"/>
      <c r="FL158" s="160"/>
      <c r="FM158" s="160"/>
      <c r="FN158" s="160"/>
      <c r="FO158" s="160"/>
      <c r="FP158" s="161"/>
      <c r="FQ158" s="88"/>
      <c r="FR158" s="160"/>
      <c r="FS158" s="160"/>
      <c r="FT158" s="160"/>
      <c r="FU158" s="160"/>
      <c r="FV158" s="160"/>
      <c r="FW158" s="160"/>
      <c r="FX158" s="160"/>
      <c r="FY158" s="161"/>
      <c r="FZ158" s="160"/>
      <c r="GA158" s="160"/>
      <c r="GB158" s="160"/>
      <c r="GC158" s="160"/>
      <c r="GD158" s="160"/>
      <c r="GE158" s="160"/>
      <c r="GF158" s="160"/>
      <c r="GG158" s="160"/>
      <c r="GH158" s="160"/>
      <c r="GI158" s="160"/>
      <c r="GJ158" s="160"/>
      <c r="GK158" s="160"/>
      <c r="GL158" s="160"/>
      <c r="GM158" s="160"/>
      <c r="GN158" s="160"/>
      <c r="GO158" s="161"/>
      <c r="GP158" s="88"/>
      <c r="GQ158" s="160"/>
      <c r="GR158" s="160"/>
      <c r="GS158" s="160"/>
      <c r="GT158" s="160"/>
      <c r="GU158" s="160"/>
      <c r="GV158" s="160"/>
      <c r="GW158" s="160"/>
      <c r="GX158" s="160"/>
      <c r="GY158" s="160"/>
      <c r="GZ158" s="160"/>
      <c r="HA158" s="160"/>
      <c r="HB158" s="160"/>
      <c r="HC158" s="160"/>
      <c r="HD158" s="160"/>
      <c r="HE158" s="160"/>
      <c r="HF158" s="160"/>
      <c r="HG158" s="160"/>
      <c r="HH158" s="160"/>
      <c r="HI158" s="160"/>
      <c r="HJ158" s="160"/>
      <c r="HK158" s="160"/>
      <c r="HL158" s="161"/>
      <c r="HM158" s="160"/>
      <c r="HN158" s="160"/>
      <c r="HO158" s="176"/>
      <c r="HP158" s="141"/>
      <c r="HQ158" s="160"/>
      <c r="HR158" s="160"/>
      <c r="HS158" s="160"/>
      <c r="HT158" s="160"/>
      <c r="HU158" s="160"/>
      <c r="HV158" s="160"/>
      <c r="HW158" s="160"/>
      <c r="HX158" s="160"/>
      <c r="HY158" s="160"/>
      <c r="HZ158" s="160"/>
      <c r="IA158" s="160"/>
      <c r="IB158" s="160"/>
      <c r="IC158" s="160"/>
      <c r="ID158" s="160"/>
      <c r="IE158" s="160"/>
    </row>
    <row r="159" spans="2:239" x14ac:dyDescent="0.25">
      <c r="B159" s="141"/>
      <c r="C159" s="168"/>
      <c r="D159" s="88"/>
      <c r="E159" s="160"/>
      <c r="F159" s="161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  <c r="BI159" s="160"/>
      <c r="BJ159" s="160"/>
      <c r="BK159" s="160"/>
      <c r="BL159" s="160"/>
      <c r="BM159" s="160"/>
      <c r="BN159" s="160"/>
      <c r="BO159" s="160"/>
      <c r="BP159" s="160"/>
      <c r="BQ159" s="160"/>
      <c r="BR159" s="160"/>
      <c r="BS159" s="160"/>
      <c r="BT159" s="160"/>
      <c r="BU159" s="160"/>
      <c r="BV159" s="160"/>
      <c r="BW159" s="160"/>
      <c r="BX159" s="160"/>
      <c r="BY159" s="160"/>
      <c r="BZ159" s="160"/>
      <c r="CA159" s="160"/>
      <c r="CB159" s="160"/>
      <c r="CC159" s="160"/>
      <c r="CD159" s="160"/>
      <c r="CE159" s="160"/>
      <c r="CF159" s="160"/>
      <c r="CG159" s="160"/>
      <c r="CH159" s="160"/>
      <c r="CI159" s="160"/>
      <c r="CJ159" s="160"/>
      <c r="CK159" s="160"/>
      <c r="CL159" s="160"/>
      <c r="CM159" s="160"/>
      <c r="CN159" s="160"/>
      <c r="CO159" s="160"/>
      <c r="CP159" s="160"/>
      <c r="CQ159" s="160"/>
      <c r="CR159" s="160"/>
      <c r="CS159" s="88"/>
      <c r="CT159" s="160"/>
      <c r="CU159" s="160"/>
      <c r="CV159" s="160"/>
      <c r="CW159" s="160"/>
      <c r="CX159" s="160"/>
      <c r="CY159" s="160"/>
      <c r="CZ159" s="161"/>
      <c r="DA159" s="88"/>
      <c r="DB159" s="160"/>
      <c r="DC159" s="160"/>
      <c r="DD159" s="160"/>
      <c r="DE159" s="160"/>
      <c r="DF159" s="160"/>
      <c r="DG159" s="160"/>
      <c r="DH159" s="160"/>
      <c r="DI159" s="160"/>
      <c r="DJ159" s="160"/>
      <c r="DK159" s="160"/>
      <c r="DL159" s="160"/>
      <c r="DM159" s="160"/>
      <c r="DN159" s="160"/>
      <c r="DO159" s="160"/>
      <c r="DP159" s="160"/>
      <c r="DQ159" s="160"/>
      <c r="DR159" s="160"/>
      <c r="DS159" s="160"/>
      <c r="DT159" s="160"/>
      <c r="DU159" s="160"/>
      <c r="DV159" s="160"/>
      <c r="DW159" s="160"/>
      <c r="DX159" s="160"/>
      <c r="DY159" s="160"/>
      <c r="DZ159" s="160"/>
      <c r="EA159" s="160"/>
      <c r="EB159" s="160"/>
      <c r="EC159" s="161"/>
      <c r="ED159" s="160"/>
      <c r="EE159" s="160"/>
      <c r="EF159" s="162"/>
      <c r="EG159" s="160"/>
      <c r="EH159" s="160"/>
      <c r="EI159" s="160"/>
      <c r="EJ159" s="160"/>
      <c r="EK159" s="160"/>
      <c r="EL159" s="160"/>
      <c r="EM159" s="160"/>
      <c r="EN159" s="160"/>
      <c r="EO159" s="160"/>
      <c r="EP159" s="88"/>
      <c r="EQ159" s="160"/>
      <c r="ER159" s="160"/>
      <c r="ES159" s="160"/>
      <c r="ET159" s="160"/>
      <c r="EU159" s="160"/>
      <c r="EV159" s="160"/>
      <c r="EW159" s="160"/>
      <c r="EX159" s="160"/>
      <c r="EY159" s="160"/>
      <c r="EZ159" s="160"/>
      <c r="FA159" s="161"/>
      <c r="FB159" s="160"/>
      <c r="FC159" s="160"/>
      <c r="FD159" s="160"/>
      <c r="FE159" s="160"/>
      <c r="FF159" s="160"/>
      <c r="FG159" s="88"/>
      <c r="FH159" s="160"/>
      <c r="FI159" s="160"/>
      <c r="FJ159" s="160"/>
      <c r="FK159" s="160"/>
      <c r="FL159" s="160"/>
      <c r="FM159" s="160"/>
      <c r="FN159" s="160"/>
      <c r="FO159" s="160"/>
      <c r="FP159" s="161"/>
      <c r="FQ159" s="88"/>
      <c r="FR159" s="160"/>
      <c r="FS159" s="160"/>
      <c r="FT159" s="160"/>
      <c r="FU159" s="160"/>
      <c r="FV159" s="160"/>
      <c r="FW159" s="160"/>
      <c r="FX159" s="160"/>
      <c r="FY159" s="161"/>
      <c r="FZ159" s="160"/>
      <c r="GA159" s="160"/>
      <c r="GB159" s="160"/>
      <c r="GC159" s="160"/>
      <c r="GD159" s="160"/>
      <c r="GE159" s="160"/>
      <c r="GF159" s="160"/>
      <c r="GG159" s="160"/>
      <c r="GH159" s="160"/>
      <c r="GI159" s="160"/>
      <c r="GJ159" s="160"/>
      <c r="GK159" s="160"/>
      <c r="GL159" s="160"/>
      <c r="GM159" s="160"/>
      <c r="GN159" s="160"/>
      <c r="GO159" s="161"/>
      <c r="GP159" s="88"/>
      <c r="GQ159" s="160"/>
      <c r="GR159" s="160"/>
      <c r="GS159" s="160"/>
      <c r="GT159" s="160"/>
      <c r="GU159" s="160"/>
      <c r="GV159" s="160"/>
      <c r="GW159" s="160"/>
      <c r="GX159" s="160"/>
      <c r="GY159" s="160"/>
      <c r="GZ159" s="160"/>
      <c r="HA159" s="160"/>
      <c r="HB159" s="160"/>
      <c r="HC159" s="160"/>
      <c r="HD159" s="160"/>
      <c r="HE159" s="160"/>
      <c r="HF159" s="160"/>
      <c r="HG159" s="160"/>
      <c r="HH159" s="160"/>
      <c r="HI159" s="160"/>
      <c r="HJ159" s="160"/>
      <c r="HK159" s="160"/>
      <c r="HL159" s="161"/>
      <c r="HM159" s="160"/>
      <c r="HN159" s="160"/>
      <c r="HO159" s="176"/>
      <c r="HP159" s="141"/>
      <c r="HQ159" s="160"/>
      <c r="HR159" s="160"/>
      <c r="HS159" s="160"/>
      <c r="HT159" s="160"/>
      <c r="HU159" s="160"/>
      <c r="HV159" s="160"/>
      <c r="HW159" s="160"/>
      <c r="HX159" s="160"/>
      <c r="HY159" s="160"/>
      <c r="HZ159" s="160"/>
      <c r="IA159" s="160"/>
      <c r="IB159" s="160"/>
      <c r="IC159" s="160"/>
      <c r="ID159" s="160"/>
      <c r="IE159" s="160"/>
    </row>
    <row r="160" spans="2:239" x14ac:dyDescent="0.25">
      <c r="B160" s="141" t="s">
        <v>359</v>
      </c>
      <c r="C160" s="168" t="s">
        <v>257</v>
      </c>
      <c r="D160" s="88">
        <f>+D3</f>
        <v>240</v>
      </c>
      <c r="E160" s="160"/>
      <c r="F160" s="161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  <c r="BI160" s="160"/>
      <c r="BJ160" s="160"/>
      <c r="BK160" s="160"/>
      <c r="BL160" s="160"/>
      <c r="BM160" s="160"/>
      <c r="BN160" s="160"/>
      <c r="BO160" s="160"/>
      <c r="BP160" s="160"/>
      <c r="BQ160" s="160"/>
      <c r="BR160" s="160"/>
      <c r="BS160" s="160"/>
      <c r="BT160" s="160"/>
      <c r="BU160" s="160"/>
      <c r="BV160" s="160"/>
      <c r="BW160" s="160"/>
      <c r="BX160" s="160"/>
      <c r="BY160" s="160"/>
      <c r="BZ160" s="160"/>
      <c r="CA160" s="160"/>
      <c r="CB160" s="160"/>
      <c r="CC160" s="160"/>
      <c r="CD160" s="160"/>
      <c r="CE160" s="160"/>
      <c r="CF160" s="160"/>
      <c r="CG160" s="160"/>
      <c r="CH160" s="160"/>
      <c r="CI160" s="160"/>
      <c r="CJ160" s="160"/>
      <c r="CK160" s="160"/>
      <c r="CL160" s="160"/>
      <c r="CM160" s="160"/>
      <c r="CN160" s="160"/>
      <c r="CO160" s="160"/>
      <c r="CP160" s="160"/>
      <c r="CQ160" s="160"/>
      <c r="CR160" s="160"/>
      <c r="CS160" s="88"/>
      <c r="CT160" s="160"/>
      <c r="CU160" s="160"/>
      <c r="CV160" s="160"/>
      <c r="CW160" s="160"/>
      <c r="CX160" s="160"/>
      <c r="CY160" s="160"/>
      <c r="CZ160" s="161"/>
      <c r="DA160" s="88"/>
      <c r="DB160" s="160"/>
      <c r="DC160" s="160"/>
      <c r="DD160" s="160"/>
      <c r="DE160" s="160"/>
      <c r="DF160" s="160"/>
      <c r="DG160" s="160"/>
      <c r="DH160" s="160"/>
      <c r="DI160" s="160"/>
      <c r="DJ160" s="160"/>
      <c r="DK160" s="160"/>
      <c r="DL160" s="160"/>
      <c r="DM160" s="160"/>
      <c r="DN160" s="160"/>
      <c r="DO160" s="160"/>
      <c r="DP160" s="160"/>
      <c r="DQ160" s="160"/>
      <c r="DR160" s="160"/>
      <c r="DS160" s="160"/>
      <c r="DT160" s="160"/>
      <c r="DU160" s="160">
        <f>+DU3</f>
        <v>275</v>
      </c>
      <c r="DV160" s="160"/>
      <c r="DW160" s="160"/>
      <c r="DX160" s="160"/>
      <c r="DY160" s="160"/>
      <c r="DZ160" s="160"/>
      <c r="EA160" s="160"/>
      <c r="EB160" s="160"/>
      <c r="EC160" s="161"/>
      <c r="ED160" s="160"/>
      <c r="EE160" s="160"/>
      <c r="EF160" s="162">
        <f>+EF3</f>
        <v>213</v>
      </c>
      <c r="EG160" s="160"/>
      <c r="EH160" s="160"/>
      <c r="EI160" s="160"/>
      <c r="EJ160" s="160"/>
      <c r="EK160" s="160"/>
      <c r="EL160" s="160"/>
      <c r="EM160" s="160">
        <f>+EM3</f>
        <v>436</v>
      </c>
      <c r="EN160" s="160"/>
      <c r="EO160" s="160"/>
      <c r="EP160" s="88"/>
      <c r="EQ160" s="160"/>
      <c r="ER160" s="160"/>
      <c r="ES160" s="160"/>
      <c r="ET160" s="160"/>
      <c r="EU160" s="160">
        <f>+EU3</f>
        <v>134</v>
      </c>
      <c r="EV160" s="160"/>
      <c r="EW160" s="160"/>
      <c r="EX160" s="160"/>
      <c r="EY160" s="160"/>
      <c r="EZ160" s="160"/>
      <c r="FA160" s="161"/>
      <c r="FB160" s="160"/>
      <c r="FC160" s="160"/>
      <c r="FD160" s="160"/>
      <c r="FE160" s="160"/>
      <c r="FF160" s="160"/>
      <c r="FG160" s="88"/>
      <c r="FH160" s="160"/>
      <c r="FI160" s="160"/>
      <c r="FJ160" s="160"/>
      <c r="FK160" s="160"/>
      <c r="FL160" s="160"/>
      <c r="FM160" s="160"/>
      <c r="FN160" s="160"/>
      <c r="FO160" s="160"/>
      <c r="FP160" s="161"/>
      <c r="FQ160" s="88"/>
      <c r="FR160" s="160"/>
      <c r="FS160" s="160"/>
      <c r="FT160" s="160"/>
      <c r="FU160" s="160"/>
      <c r="FV160" s="160"/>
      <c r="FW160" s="160"/>
      <c r="FX160" s="160"/>
      <c r="FY160" s="161"/>
      <c r="FZ160" s="160"/>
      <c r="GA160" s="160"/>
      <c r="GB160" s="160"/>
      <c r="GC160" s="160"/>
      <c r="GD160" s="160"/>
      <c r="GE160" s="160"/>
      <c r="GF160" s="160"/>
      <c r="GG160" s="160"/>
      <c r="GH160" s="160"/>
      <c r="GI160" s="160"/>
      <c r="GJ160" s="160"/>
      <c r="GK160" s="160"/>
      <c r="GL160" s="160"/>
      <c r="GM160" s="160"/>
      <c r="GN160" s="160"/>
      <c r="GO160" s="161"/>
      <c r="GP160" s="88"/>
      <c r="GQ160" s="160"/>
      <c r="GR160" s="160"/>
      <c r="GS160" s="160"/>
      <c r="GT160" s="160"/>
      <c r="GU160" s="160"/>
      <c r="GV160" s="160"/>
      <c r="GW160" s="160"/>
      <c r="GX160" s="160"/>
      <c r="GY160" s="160"/>
      <c r="GZ160" s="160"/>
      <c r="HA160" s="160"/>
      <c r="HB160" s="160"/>
      <c r="HC160" s="160"/>
      <c r="HD160" s="160"/>
      <c r="HE160" s="160"/>
      <c r="HF160" s="160"/>
      <c r="HG160" s="160"/>
      <c r="HH160" s="160"/>
      <c r="HI160" s="160"/>
      <c r="HJ160" s="160"/>
      <c r="HK160" s="160"/>
      <c r="HL160" s="161"/>
      <c r="HM160" s="160">
        <f>SUM(D160:HL160)</f>
        <v>1298</v>
      </c>
      <c r="HN160" s="163">
        <f>+HM160/HM$3</f>
        <v>0.47773279352226722</v>
      </c>
      <c r="HO160" s="176">
        <f>COUNT(D160:HL160)</f>
        <v>5</v>
      </c>
      <c r="HP160" s="141"/>
      <c r="HQ160" s="160"/>
      <c r="HR160" s="160"/>
      <c r="HS160" s="160"/>
      <c r="HT160" s="160"/>
      <c r="HU160" s="160"/>
      <c r="HV160" s="160"/>
      <c r="HW160" s="160"/>
      <c r="HX160" s="160"/>
      <c r="HY160" s="160"/>
      <c r="HZ160" s="160"/>
      <c r="IA160" s="160"/>
      <c r="IB160" s="160"/>
      <c r="IC160" s="160"/>
      <c r="ID160" s="160"/>
      <c r="IE160" s="160"/>
    </row>
    <row r="161" spans="2:239" x14ac:dyDescent="0.25">
      <c r="B161" s="141"/>
      <c r="C161" s="168" t="s">
        <v>258</v>
      </c>
      <c r="D161" s="88"/>
      <c r="E161" s="160"/>
      <c r="F161" s="161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>
        <f>+S3</f>
        <v>68</v>
      </c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  <c r="BI161" s="160"/>
      <c r="BJ161" s="160"/>
      <c r="BK161" s="160"/>
      <c r="BL161" s="160"/>
      <c r="BM161" s="160"/>
      <c r="BN161" s="160"/>
      <c r="BO161" s="160"/>
      <c r="BP161" s="160"/>
      <c r="BQ161" s="160"/>
      <c r="BR161" s="160"/>
      <c r="BS161" s="160"/>
      <c r="BT161" s="160"/>
      <c r="BU161" s="160"/>
      <c r="BV161" s="160"/>
      <c r="BW161" s="160"/>
      <c r="BX161" s="160"/>
      <c r="BY161" s="160"/>
      <c r="BZ161" s="160"/>
      <c r="CA161" s="160"/>
      <c r="CB161" s="160"/>
      <c r="CC161" s="160"/>
      <c r="CD161" s="160"/>
      <c r="CE161" s="160"/>
      <c r="CF161" s="160"/>
      <c r="CG161" s="160"/>
      <c r="CH161" s="160"/>
      <c r="CI161" s="160"/>
      <c r="CJ161" s="160"/>
      <c r="CK161" s="160"/>
      <c r="CL161" s="160"/>
      <c r="CM161" s="160"/>
      <c r="CN161" s="160"/>
      <c r="CO161" s="160"/>
      <c r="CP161" s="160"/>
      <c r="CQ161" s="160"/>
      <c r="CR161" s="160"/>
      <c r="CS161" s="88"/>
      <c r="CT161" s="160"/>
      <c r="CU161" s="160"/>
      <c r="CV161" s="160"/>
      <c r="CW161" s="160"/>
      <c r="CX161" s="160"/>
      <c r="CY161" s="160"/>
      <c r="CZ161" s="161"/>
      <c r="DA161" s="88"/>
      <c r="DB161" s="160"/>
      <c r="DC161" s="160"/>
      <c r="DD161" s="160"/>
      <c r="DE161" s="160">
        <f>+DE3</f>
        <v>78</v>
      </c>
      <c r="DF161" s="160"/>
      <c r="DG161" s="160"/>
      <c r="DH161" s="160"/>
      <c r="DI161" s="160"/>
      <c r="DJ161" s="160"/>
      <c r="DK161" s="160"/>
      <c r="DL161" s="160"/>
      <c r="DM161" s="160"/>
      <c r="DN161" s="160"/>
      <c r="DO161" s="160"/>
      <c r="DP161" s="160"/>
      <c r="DQ161" s="160"/>
      <c r="DR161" s="160"/>
      <c r="DS161" s="160"/>
      <c r="DT161" s="160"/>
      <c r="DU161" s="160"/>
      <c r="DV161" s="160"/>
      <c r="DW161" s="160"/>
      <c r="DX161" s="160"/>
      <c r="DY161" s="160"/>
      <c r="DZ161" s="160"/>
      <c r="EA161" s="160"/>
      <c r="EB161" s="160"/>
      <c r="EC161" s="161"/>
      <c r="ED161" s="160"/>
      <c r="EE161" s="160"/>
      <c r="EF161" s="162"/>
      <c r="EG161" s="160"/>
      <c r="EH161" s="160"/>
      <c r="EI161" s="160"/>
      <c r="EJ161" s="160"/>
      <c r="EK161" s="160"/>
      <c r="EL161" s="160"/>
      <c r="EM161" s="160"/>
      <c r="EN161" s="160"/>
      <c r="EO161" s="160"/>
      <c r="EP161" s="88"/>
      <c r="EQ161" s="160"/>
      <c r="ER161" s="160"/>
      <c r="ES161" s="160"/>
      <c r="ET161" s="160"/>
      <c r="EU161" s="160"/>
      <c r="EV161" s="160"/>
      <c r="EW161" s="160">
        <f>+EW3</f>
        <v>112</v>
      </c>
      <c r="EX161" s="160"/>
      <c r="EY161" s="160"/>
      <c r="EZ161" s="160"/>
      <c r="FA161" s="161"/>
      <c r="FB161" s="160"/>
      <c r="FC161" s="160"/>
      <c r="FD161" s="160"/>
      <c r="FE161" s="160"/>
      <c r="FF161" s="160"/>
      <c r="FG161" s="88"/>
      <c r="FH161" s="160"/>
      <c r="FI161" s="160"/>
      <c r="FJ161" s="160"/>
      <c r="FK161" s="160"/>
      <c r="FL161" s="160"/>
      <c r="FM161" s="160"/>
      <c r="FN161" s="160"/>
      <c r="FO161" s="160"/>
      <c r="FP161" s="161"/>
      <c r="FQ161" s="88"/>
      <c r="FR161" s="160"/>
      <c r="FS161" s="160"/>
      <c r="FT161" s="160"/>
      <c r="FU161" s="160"/>
      <c r="FV161" s="160"/>
      <c r="FW161" s="160"/>
      <c r="FX161" s="160"/>
      <c r="FY161" s="161"/>
      <c r="FZ161" s="160"/>
      <c r="GA161" s="160"/>
      <c r="GB161" s="160"/>
      <c r="GC161" s="160"/>
      <c r="GD161" s="160"/>
      <c r="GE161" s="160"/>
      <c r="GF161" s="160"/>
      <c r="GG161" s="160"/>
      <c r="GH161" s="160"/>
      <c r="GI161" s="160"/>
      <c r="GJ161" s="160"/>
      <c r="GK161" s="160"/>
      <c r="GL161" s="160"/>
      <c r="GM161" s="160"/>
      <c r="GN161" s="160"/>
      <c r="GO161" s="161"/>
      <c r="GP161" s="88"/>
      <c r="GQ161" s="160"/>
      <c r="GR161" s="160">
        <f>+GR3</f>
        <v>115</v>
      </c>
      <c r="GS161" s="160"/>
      <c r="GT161" s="160"/>
      <c r="GU161" s="160"/>
      <c r="GV161" s="160"/>
      <c r="GW161" s="160"/>
      <c r="GX161" s="160"/>
      <c r="GY161" s="160"/>
      <c r="GZ161" s="160"/>
      <c r="HA161" s="160"/>
      <c r="HB161" s="160"/>
      <c r="HC161" s="160"/>
      <c r="HD161" s="160"/>
      <c r="HE161" s="160"/>
      <c r="HF161" s="160"/>
      <c r="HG161" s="160"/>
      <c r="HH161" s="160"/>
      <c r="HI161" s="160"/>
      <c r="HJ161" s="160">
        <f>+HJ3</f>
        <v>59</v>
      </c>
      <c r="HK161" s="160"/>
      <c r="HL161" s="161"/>
      <c r="HM161" s="160">
        <f>SUM(D161:HL161)+HM160</f>
        <v>1730</v>
      </c>
      <c r="HN161" s="163">
        <f>+HM161/HM$3</f>
        <v>0.63673168936326829</v>
      </c>
      <c r="HO161" s="176">
        <f>COUNT(D161:HL161)+HO160</f>
        <v>10</v>
      </c>
      <c r="HP161" s="141"/>
      <c r="HQ161" s="160"/>
      <c r="HR161" s="160"/>
      <c r="HS161" s="160"/>
      <c r="HT161" s="160"/>
      <c r="HU161" s="160"/>
      <c r="HV161" s="160"/>
      <c r="HW161" s="160"/>
      <c r="HX161" s="160"/>
      <c r="HY161" s="160"/>
      <c r="HZ161" s="160"/>
      <c r="IA161" s="160"/>
      <c r="IB161" s="160"/>
      <c r="IC161" s="160"/>
      <c r="ID161" s="160"/>
      <c r="IE161" s="160"/>
    </row>
    <row r="162" spans="2:239" x14ac:dyDescent="0.25">
      <c r="B162" s="141"/>
      <c r="C162" s="168" t="s">
        <v>259</v>
      </c>
      <c r="D162" s="88"/>
      <c r="E162" s="160"/>
      <c r="F162" s="161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  <c r="BI162" s="160"/>
      <c r="BJ162" s="160"/>
      <c r="BK162" s="160"/>
      <c r="BL162" s="160"/>
      <c r="BM162" s="160"/>
      <c r="BN162" s="160"/>
      <c r="BO162" s="160"/>
      <c r="BP162" s="160"/>
      <c r="BQ162" s="160"/>
      <c r="BR162" s="160"/>
      <c r="BS162" s="160"/>
      <c r="BT162" s="160"/>
      <c r="BU162" s="160"/>
      <c r="BV162" s="160"/>
      <c r="BW162" s="160"/>
      <c r="BX162" s="160"/>
      <c r="BY162" s="160"/>
      <c r="BZ162" s="160">
        <f>+BZ3</f>
        <v>26</v>
      </c>
      <c r="CA162" s="160"/>
      <c r="CB162" s="160"/>
      <c r="CC162" s="160"/>
      <c r="CD162" s="160"/>
      <c r="CE162" s="160"/>
      <c r="CF162" s="160"/>
      <c r="CG162" s="160"/>
      <c r="CH162" s="160"/>
      <c r="CI162" s="160"/>
      <c r="CJ162" s="160"/>
      <c r="CK162" s="160"/>
      <c r="CL162" s="160"/>
      <c r="CM162" s="160"/>
      <c r="CN162" s="160"/>
      <c r="CO162" s="160"/>
      <c r="CP162" s="160"/>
      <c r="CQ162" s="160"/>
      <c r="CR162" s="160"/>
      <c r="CS162" s="88"/>
      <c r="CT162" s="160"/>
      <c r="CU162" s="160"/>
      <c r="CV162" s="160"/>
      <c r="CW162" s="160"/>
      <c r="CX162" s="160"/>
      <c r="CY162" s="160"/>
      <c r="CZ162" s="161"/>
      <c r="DA162" s="88"/>
      <c r="DB162" s="160">
        <f>+DB3</f>
        <v>49</v>
      </c>
      <c r="DC162" s="160"/>
      <c r="DD162" s="160"/>
      <c r="DE162" s="160"/>
      <c r="DF162" s="160"/>
      <c r="DG162" s="160"/>
      <c r="DH162" s="160">
        <f>+DH3</f>
        <v>31</v>
      </c>
      <c r="DI162" s="160"/>
      <c r="DJ162" s="160">
        <f>+DJ3</f>
        <v>30</v>
      </c>
      <c r="DK162" s="160"/>
      <c r="DL162" s="160"/>
      <c r="DM162" s="160"/>
      <c r="DN162" s="160"/>
      <c r="DO162" s="160"/>
      <c r="DP162" s="160"/>
      <c r="DQ162" s="160"/>
      <c r="DR162" s="160">
        <f>+DR3</f>
        <v>37</v>
      </c>
      <c r="DS162" s="160"/>
      <c r="DT162" s="160"/>
      <c r="DU162" s="160"/>
      <c r="DV162" s="160"/>
      <c r="DW162" s="160">
        <f>+DW3</f>
        <v>43</v>
      </c>
      <c r="DX162" s="160"/>
      <c r="DY162" s="160"/>
      <c r="DZ162" s="160"/>
      <c r="EA162" s="160">
        <f>+EA3</f>
        <v>65</v>
      </c>
      <c r="EB162" s="160"/>
      <c r="EC162" s="161"/>
      <c r="ED162" s="160"/>
      <c r="EE162" s="160"/>
      <c r="EF162" s="162"/>
      <c r="EG162" s="160"/>
      <c r="EH162" s="160"/>
      <c r="EI162" s="160"/>
      <c r="EJ162" s="160"/>
      <c r="EK162" s="160"/>
      <c r="EL162" s="160"/>
      <c r="EM162" s="160"/>
      <c r="EN162" s="160"/>
      <c r="EO162" s="160"/>
      <c r="EP162" s="88"/>
      <c r="EQ162" s="160"/>
      <c r="ER162" s="160">
        <v>39</v>
      </c>
      <c r="ES162" s="160"/>
      <c r="ET162" s="160"/>
      <c r="EU162" s="160"/>
      <c r="EV162" s="160"/>
      <c r="EW162" s="160"/>
      <c r="EX162" s="160"/>
      <c r="EY162" s="160"/>
      <c r="EZ162" s="160"/>
      <c r="FA162" s="161"/>
      <c r="FB162" s="160"/>
      <c r="FC162" s="160"/>
      <c r="FD162" s="160"/>
      <c r="FE162" s="160"/>
      <c r="FF162" s="160"/>
      <c r="FG162" s="88"/>
      <c r="FH162" s="160"/>
      <c r="FI162" s="160"/>
      <c r="FJ162" s="160"/>
      <c r="FK162" s="160"/>
      <c r="FL162" s="160"/>
      <c r="FM162" s="160"/>
      <c r="FN162" s="160"/>
      <c r="FO162" s="160"/>
      <c r="FP162" s="161"/>
      <c r="FQ162" s="88"/>
      <c r="FR162" s="160"/>
      <c r="FS162" s="160"/>
      <c r="FT162" s="160">
        <f>+FT3</f>
        <v>20</v>
      </c>
      <c r="FU162" s="160"/>
      <c r="FV162" s="160"/>
      <c r="FW162" s="160"/>
      <c r="FX162" s="160"/>
      <c r="FY162" s="161"/>
      <c r="FZ162" s="160"/>
      <c r="GA162" s="160"/>
      <c r="GB162" s="160"/>
      <c r="GC162" s="160"/>
      <c r="GD162" s="160"/>
      <c r="GE162" s="160"/>
      <c r="GF162" s="160"/>
      <c r="GG162" s="160"/>
      <c r="GH162" s="160"/>
      <c r="GI162" s="160"/>
      <c r="GJ162" s="160"/>
      <c r="GK162" s="160"/>
      <c r="GL162" s="160"/>
      <c r="GM162" s="160"/>
      <c r="GN162" s="160"/>
      <c r="GO162" s="161"/>
      <c r="GP162" s="88"/>
      <c r="GQ162" s="160"/>
      <c r="GR162" s="160"/>
      <c r="GS162" s="160"/>
      <c r="GT162" s="160"/>
      <c r="GU162" s="160"/>
      <c r="GV162" s="160"/>
      <c r="GW162" s="160"/>
      <c r="GX162" s="160"/>
      <c r="GY162" s="160"/>
      <c r="GZ162" s="160"/>
      <c r="HA162" s="160"/>
      <c r="HB162" s="160"/>
      <c r="HC162" s="160"/>
      <c r="HD162" s="160"/>
      <c r="HE162" s="160">
        <f>+HE3</f>
        <v>19</v>
      </c>
      <c r="HF162" s="160"/>
      <c r="HG162" s="160"/>
      <c r="HH162" s="160"/>
      <c r="HI162" s="160"/>
      <c r="HJ162" s="160"/>
      <c r="HK162" s="160"/>
      <c r="HL162" s="161"/>
      <c r="HM162" s="160">
        <f>SUM(D162:HL162)+HM161</f>
        <v>2089</v>
      </c>
      <c r="HN162" s="163">
        <f>+HM162/HM$3</f>
        <v>0.76886271623113733</v>
      </c>
      <c r="HO162" s="176">
        <f>COUNT(D162:HL162)+HO161</f>
        <v>20</v>
      </c>
      <c r="HP162" s="141"/>
      <c r="HQ162" s="160"/>
      <c r="HR162" s="160"/>
      <c r="HS162" s="160"/>
      <c r="HT162" s="160"/>
      <c r="HU162" s="160"/>
      <c r="HV162" s="160"/>
      <c r="HW162" s="160"/>
      <c r="HX162" s="160"/>
      <c r="HY162" s="160"/>
      <c r="HZ162" s="160"/>
      <c r="IA162" s="160"/>
      <c r="IB162" s="160"/>
      <c r="IC162" s="160"/>
      <c r="ID162" s="160"/>
      <c r="IE162" s="160"/>
    </row>
    <row r="163" spans="2:239" x14ac:dyDescent="0.25">
      <c r="B163" s="141"/>
      <c r="C163" s="168" t="s">
        <v>260</v>
      </c>
      <c r="D163" s="88">
        <f t="shared" ref="D163:BO163" si="139">IF(D3=1,1,0)</f>
        <v>0</v>
      </c>
      <c r="E163" s="160">
        <f t="shared" si="139"/>
        <v>0</v>
      </c>
      <c r="F163" s="161">
        <f t="shared" si="139"/>
        <v>0</v>
      </c>
      <c r="G163" s="88">
        <f t="shared" si="139"/>
        <v>0</v>
      </c>
      <c r="H163" s="160">
        <f t="shared" si="139"/>
        <v>1</v>
      </c>
      <c r="I163" s="160">
        <f t="shared" si="139"/>
        <v>1</v>
      </c>
      <c r="J163" s="160">
        <f t="shared" si="139"/>
        <v>0</v>
      </c>
      <c r="K163" s="160">
        <f t="shared" si="139"/>
        <v>0</v>
      </c>
      <c r="L163" s="160">
        <f t="shared" si="139"/>
        <v>1</v>
      </c>
      <c r="M163" s="160">
        <f t="shared" si="139"/>
        <v>1</v>
      </c>
      <c r="N163" s="160">
        <f t="shared" si="139"/>
        <v>1</v>
      </c>
      <c r="O163" s="160">
        <f t="shared" si="139"/>
        <v>1</v>
      </c>
      <c r="P163" s="160">
        <f t="shared" si="139"/>
        <v>0</v>
      </c>
      <c r="Q163" s="160">
        <f t="shared" si="139"/>
        <v>1</v>
      </c>
      <c r="R163" s="160">
        <f t="shared" si="139"/>
        <v>1</v>
      </c>
      <c r="S163" s="160">
        <f t="shared" si="139"/>
        <v>0</v>
      </c>
      <c r="T163" s="160">
        <f t="shared" si="139"/>
        <v>1</v>
      </c>
      <c r="U163" s="160">
        <f t="shared" si="139"/>
        <v>0</v>
      </c>
      <c r="V163" s="160">
        <f t="shared" si="139"/>
        <v>0</v>
      </c>
      <c r="W163" s="160">
        <f t="shared" si="139"/>
        <v>0</v>
      </c>
      <c r="X163" s="160">
        <f t="shared" si="139"/>
        <v>0</v>
      </c>
      <c r="Y163" s="160">
        <f t="shared" si="139"/>
        <v>0</v>
      </c>
      <c r="Z163" s="160">
        <f t="shared" si="139"/>
        <v>0</v>
      </c>
      <c r="AA163" s="160">
        <f t="shared" si="139"/>
        <v>0</v>
      </c>
      <c r="AB163" s="160">
        <f t="shared" si="139"/>
        <v>0</v>
      </c>
      <c r="AC163" s="160">
        <f t="shared" si="139"/>
        <v>1</v>
      </c>
      <c r="AD163" s="160">
        <f t="shared" si="139"/>
        <v>0</v>
      </c>
      <c r="AE163" s="160">
        <f t="shared" si="139"/>
        <v>1</v>
      </c>
      <c r="AF163" s="160">
        <f t="shared" si="139"/>
        <v>0</v>
      </c>
      <c r="AG163" s="160">
        <f t="shared" si="139"/>
        <v>1</v>
      </c>
      <c r="AH163" s="160">
        <f>IF(AH3=1,1,0)</f>
        <v>1</v>
      </c>
      <c r="AI163" s="160">
        <f>IF(AI3=1,1,0)</f>
        <v>1</v>
      </c>
      <c r="AJ163" s="160">
        <f t="shared" si="139"/>
        <v>0</v>
      </c>
      <c r="AK163" s="160">
        <f t="shared" si="139"/>
        <v>1</v>
      </c>
      <c r="AL163" s="160">
        <f t="shared" si="139"/>
        <v>0</v>
      </c>
      <c r="AM163" s="160">
        <f t="shared" si="139"/>
        <v>0</v>
      </c>
      <c r="AN163" s="160">
        <f t="shared" si="139"/>
        <v>1</v>
      </c>
      <c r="AO163" s="160">
        <f t="shared" si="139"/>
        <v>1</v>
      </c>
      <c r="AP163" s="160">
        <f t="shared" si="139"/>
        <v>1</v>
      </c>
      <c r="AQ163" s="160">
        <f t="shared" si="139"/>
        <v>0</v>
      </c>
      <c r="AR163" s="160">
        <f t="shared" si="139"/>
        <v>0</v>
      </c>
      <c r="AS163" s="160">
        <f t="shared" si="139"/>
        <v>1</v>
      </c>
      <c r="AT163" s="160">
        <f t="shared" si="139"/>
        <v>0</v>
      </c>
      <c r="AU163" s="160">
        <f t="shared" si="139"/>
        <v>1</v>
      </c>
      <c r="AV163" s="160">
        <f t="shared" si="139"/>
        <v>1</v>
      </c>
      <c r="AW163" s="160">
        <f t="shared" si="139"/>
        <v>0</v>
      </c>
      <c r="AX163" s="160">
        <f t="shared" si="139"/>
        <v>1</v>
      </c>
      <c r="AY163" s="160">
        <f t="shared" si="139"/>
        <v>1</v>
      </c>
      <c r="AZ163" s="160">
        <f t="shared" si="139"/>
        <v>0</v>
      </c>
      <c r="BA163" s="160">
        <f t="shared" si="139"/>
        <v>0</v>
      </c>
      <c r="BB163" s="160">
        <f t="shared" si="139"/>
        <v>1</v>
      </c>
      <c r="BC163" s="160">
        <f t="shared" si="139"/>
        <v>1</v>
      </c>
      <c r="BD163" s="160">
        <f t="shared" si="139"/>
        <v>1</v>
      </c>
      <c r="BE163" s="160">
        <f t="shared" si="139"/>
        <v>1</v>
      </c>
      <c r="BF163" s="160">
        <f t="shared" si="139"/>
        <v>1</v>
      </c>
      <c r="BG163" s="160">
        <f t="shared" si="139"/>
        <v>1</v>
      </c>
      <c r="BH163" s="160">
        <f t="shared" si="139"/>
        <v>1</v>
      </c>
      <c r="BI163" s="160">
        <f t="shared" si="139"/>
        <v>1</v>
      </c>
      <c r="BJ163" s="160">
        <f t="shared" si="139"/>
        <v>0</v>
      </c>
      <c r="BK163" s="160">
        <f t="shared" si="139"/>
        <v>0</v>
      </c>
      <c r="BL163" s="160">
        <f t="shared" si="139"/>
        <v>0</v>
      </c>
      <c r="BM163" s="160">
        <f t="shared" si="139"/>
        <v>0</v>
      </c>
      <c r="BN163" s="160">
        <f t="shared" si="139"/>
        <v>0</v>
      </c>
      <c r="BO163" s="160">
        <f t="shared" si="139"/>
        <v>0</v>
      </c>
      <c r="BP163" s="160">
        <f t="shared" ref="BP163:EA163" si="140">IF(BP3=1,1,0)</f>
        <v>0</v>
      </c>
      <c r="BQ163" s="160">
        <f t="shared" si="140"/>
        <v>1</v>
      </c>
      <c r="BR163" s="160">
        <f t="shared" si="140"/>
        <v>0</v>
      </c>
      <c r="BS163" s="160">
        <f t="shared" si="140"/>
        <v>1</v>
      </c>
      <c r="BT163" s="160">
        <f t="shared" si="140"/>
        <v>1</v>
      </c>
      <c r="BU163" s="160">
        <f t="shared" si="140"/>
        <v>1</v>
      </c>
      <c r="BV163" s="160">
        <f t="shared" si="140"/>
        <v>1</v>
      </c>
      <c r="BW163" s="160">
        <f t="shared" si="140"/>
        <v>1</v>
      </c>
      <c r="BX163" s="160">
        <f t="shared" si="140"/>
        <v>1</v>
      </c>
      <c r="BY163" s="160">
        <f t="shared" si="140"/>
        <v>0</v>
      </c>
      <c r="BZ163" s="160">
        <f t="shared" si="140"/>
        <v>0</v>
      </c>
      <c r="CA163" s="160">
        <f t="shared" si="140"/>
        <v>0</v>
      </c>
      <c r="CB163" s="160">
        <f t="shared" si="140"/>
        <v>0</v>
      </c>
      <c r="CC163" s="160">
        <f t="shared" si="140"/>
        <v>0</v>
      </c>
      <c r="CD163" s="160">
        <f t="shared" si="140"/>
        <v>1</v>
      </c>
      <c r="CE163" s="160">
        <f t="shared" si="140"/>
        <v>0</v>
      </c>
      <c r="CF163" s="160">
        <f t="shared" si="140"/>
        <v>1</v>
      </c>
      <c r="CG163" s="160">
        <f t="shared" si="140"/>
        <v>1</v>
      </c>
      <c r="CH163" s="160">
        <f t="shared" si="140"/>
        <v>1</v>
      </c>
      <c r="CI163" s="160">
        <f t="shared" si="140"/>
        <v>0</v>
      </c>
      <c r="CJ163" s="160">
        <f t="shared" si="140"/>
        <v>1</v>
      </c>
      <c r="CK163" s="160">
        <f t="shared" si="140"/>
        <v>0</v>
      </c>
      <c r="CL163" s="160">
        <f t="shared" si="140"/>
        <v>1</v>
      </c>
      <c r="CM163" s="160">
        <f t="shared" si="140"/>
        <v>0</v>
      </c>
      <c r="CN163" s="160">
        <f t="shared" si="140"/>
        <v>1</v>
      </c>
      <c r="CO163" s="160">
        <f t="shared" si="140"/>
        <v>1</v>
      </c>
      <c r="CP163" s="160">
        <f t="shared" si="140"/>
        <v>1</v>
      </c>
      <c r="CQ163" s="160">
        <f t="shared" si="140"/>
        <v>1</v>
      </c>
      <c r="CR163" s="161">
        <f t="shared" si="140"/>
        <v>0</v>
      </c>
      <c r="CS163" s="88">
        <f t="shared" si="140"/>
        <v>1</v>
      </c>
      <c r="CT163" s="160">
        <f t="shared" si="140"/>
        <v>1</v>
      </c>
      <c r="CU163" s="160">
        <f t="shared" si="140"/>
        <v>1</v>
      </c>
      <c r="CV163" s="160">
        <f t="shared" si="140"/>
        <v>0</v>
      </c>
      <c r="CW163" s="160">
        <f t="shared" si="140"/>
        <v>1</v>
      </c>
      <c r="CX163" s="160">
        <f t="shared" si="140"/>
        <v>0</v>
      </c>
      <c r="CY163" s="160">
        <f t="shared" si="140"/>
        <v>1</v>
      </c>
      <c r="CZ163" s="161">
        <f t="shared" si="140"/>
        <v>1</v>
      </c>
      <c r="DA163" s="88">
        <f t="shared" si="140"/>
        <v>0</v>
      </c>
      <c r="DB163" s="160">
        <f t="shared" si="140"/>
        <v>0</v>
      </c>
      <c r="DC163" s="160">
        <f t="shared" si="140"/>
        <v>0</v>
      </c>
      <c r="DD163" s="160">
        <f t="shared" si="140"/>
        <v>0</v>
      </c>
      <c r="DE163" s="160">
        <f t="shared" si="140"/>
        <v>0</v>
      </c>
      <c r="DF163" s="160">
        <f t="shared" si="140"/>
        <v>1</v>
      </c>
      <c r="DG163" s="160">
        <f t="shared" si="140"/>
        <v>0</v>
      </c>
      <c r="DH163" s="160">
        <f t="shared" si="140"/>
        <v>0</v>
      </c>
      <c r="DI163" s="160">
        <f t="shared" si="140"/>
        <v>0</v>
      </c>
      <c r="DJ163" s="160">
        <f t="shared" si="140"/>
        <v>0</v>
      </c>
      <c r="DK163" s="160">
        <f t="shared" si="140"/>
        <v>0</v>
      </c>
      <c r="DL163" s="160">
        <f t="shared" si="140"/>
        <v>0</v>
      </c>
      <c r="DM163" s="160">
        <f t="shared" si="140"/>
        <v>0</v>
      </c>
      <c r="DN163" s="160">
        <f t="shared" si="140"/>
        <v>1</v>
      </c>
      <c r="DO163" s="160">
        <f t="shared" si="140"/>
        <v>0</v>
      </c>
      <c r="DP163" s="160">
        <f t="shared" si="140"/>
        <v>0</v>
      </c>
      <c r="DQ163" s="160">
        <f t="shared" si="140"/>
        <v>0</v>
      </c>
      <c r="DR163" s="160">
        <f t="shared" si="140"/>
        <v>0</v>
      </c>
      <c r="DS163" s="160">
        <f t="shared" si="140"/>
        <v>0</v>
      </c>
      <c r="DT163" s="160">
        <f t="shared" si="140"/>
        <v>0</v>
      </c>
      <c r="DU163" s="160">
        <f t="shared" si="140"/>
        <v>0</v>
      </c>
      <c r="DV163" s="160">
        <f t="shared" si="140"/>
        <v>0</v>
      </c>
      <c r="DW163" s="160">
        <f t="shared" si="140"/>
        <v>0</v>
      </c>
      <c r="DX163" s="160">
        <f t="shared" si="140"/>
        <v>0</v>
      </c>
      <c r="DY163" s="160">
        <f t="shared" si="140"/>
        <v>0</v>
      </c>
      <c r="DZ163" s="160">
        <f t="shared" si="140"/>
        <v>0</v>
      </c>
      <c r="EA163" s="160">
        <f t="shared" si="140"/>
        <v>0</v>
      </c>
      <c r="EB163" s="160">
        <f t="shared" ref="EB163:GM163" si="141">IF(EB3=1,1,0)</f>
        <v>0</v>
      </c>
      <c r="EC163" s="161">
        <f t="shared" si="141"/>
        <v>0</v>
      </c>
      <c r="ED163" s="160">
        <f t="shared" si="141"/>
        <v>0</v>
      </c>
      <c r="EE163" s="160">
        <f t="shared" si="141"/>
        <v>1</v>
      </c>
      <c r="EF163" s="160">
        <f t="shared" si="141"/>
        <v>0</v>
      </c>
      <c r="EG163" s="160">
        <f t="shared" si="141"/>
        <v>0</v>
      </c>
      <c r="EH163" s="160">
        <f t="shared" si="141"/>
        <v>1</v>
      </c>
      <c r="EI163" s="160">
        <f t="shared" si="141"/>
        <v>0</v>
      </c>
      <c r="EJ163" s="160">
        <f t="shared" si="141"/>
        <v>1</v>
      </c>
      <c r="EK163" s="160">
        <f t="shared" si="141"/>
        <v>1</v>
      </c>
      <c r="EL163" s="160">
        <f t="shared" si="141"/>
        <v>0</v>
      </c>
      <c r="EM163" s="160">
        <f t="shared" si="141"/>
        <v>0</v>
      </c>
      <c r="EN163" s="160">
        <f t="shared" si="141"/>
        <v>1</v>
      </c>
      <c r="EO163" s="160">
        <f t="shared" si="141"/>
        <v>0</v>
      </c>
      <c r="EP163" s="88">
        <f t="shared" si="141"/>
        <v>0</v>
      </c>
      <c r="EQ163" s="160">
        <f t="shared" si="141"/>
        <v>0</v>
      </c>
      <c r="ER163" s="160">
        <f t="shared" si="141"/>
        <v>0</v>
      </c>
      <c r="ES163" s="160">
        <f t="shared" si="141"/>
        <v>0</v>
      </c>
      <c r="ET163" s="160">
        <f t="shared" si="141"/>
        <v>0</v>
      </c>
      <c r="EU163" s="160">
        <f t="shared" si="141"/>
        <v>0</v>
      </c>
      <c r="EV163" s="160">
        <f t="shared" si="141"/>
        <v>0</v>
      </c>
      <c r="EW163" s="160">
        <f t="shared" si="141"/>
        <v>0</v>
      </c>
      <c r="EX163" s="160">
        <f t="shared" si="141"/>
        <v>1</v>
      </c>
      <c r="EY163" s="160">
        <f t="shared" si="141"/>
        <v>0</v>
      </c>
      <c r="EZ163" s="160">
        <f t="shared" si="141"/>
        <v>0</v>
      </c>
      <c r="FA163" s="161">
        <f t="shared" si="141"/>
        <v>0</v>
      </c>
      <c r="FB163" s="160">
        <f t="shared" si="141"/>
        <v>1</v>
      </c>
      <c r="FC163" s="160">
        <f t="shared" si="141"/>
        <v>0</v>
      </c>
      <c r="FD163" s="160">
        <f t="shared" si="141"/>
        <v>0</v>
      </c>
      <c r="FE163" s="160">
        <f t="shared" si="141"/>
        <v>1</v>
      </c>
      <c r="FF163" s="160">
        <f t="shared" si="141"/>
        <v>0</v>
      </c>
      <c r="FG163" s="88">
        <f t="shared" si="141"/>
        <v>0</v>
      </c>
      <c r="FH163" s="160">
        <f t="shared" si="141"/>
        <v>0</v>
      </c>
      <c r="FI163" s="160">
        <f t="shared" si="141"/>
        <v>0</v>
      </c>
      <c r="FJ163" s="160">
        <f t="shared" si="141"/>
        <v>1</v>
      </c>
      <c r="FK163" s="160">
        <f t="shared" si="141"/>
        <v>0</v>
      </c>
      <c r="FL163" s="160">
        <f t="shared" si="141"/>
        <v>1</v>
      </c>
      <c r="FM163" s="160">
        <f t="shared" si="141"/>
        <v>1</v>
      </c>
      <c r="FN163" s="160">
        <f t="shared" si="141"/>
        <v>0</v>
      </c>
      <c r="FO163" s="160">
        <f t="shared" si="141"/>
        <v>0</v>
      </c>
      <c r="FP163" s="161">
        <f t="shared" si="141"/>
        <v>0</v>
      </c>
      <c r="FQ163" s="88">
        <f t="shared" si="141"/>
        <v>1</v>
      </c>
      <c r="FR163" s="160">
        <f t="shared" si="141"/>
        <v>0</v>
      </c>
      <c r="FS163" s="160">
        <f t="shared" si="141"/>
        <v>0</v>
      </c>
      <c r="FT163" s="160">
        <f t="shared" si="141"/>
        <v>0</v>
      </c>
      <c r="FU163" s="160">
        <f t="shared" si="141"/>
        <v>1</v>
      </c>
      <c r="FV163" s="160">
        <f t="shared" si="141"/>
        <v>0</v>
      </c>
      <c r="FW163" s="160">
        <f t="shared" si="141"/>
        <v>0</v>
      </c>
      <c r="FX163" s="160">
        <f t="shared" si="141"/>
        <v>1</v>
      </c>
      <c r="FY163" s="161">
        <f t="shared" si="141"/>
        <v>0</v>
      </c>
      <c r="FZ163" s="160">
        <f t="shared" si="141"/>
        <v>0</v>
      </c>
      <c r="GA163" s="160">
        <f t="shared" si="141"/>
        <v>0</v>
      </c>
      <c r="GB163" s="160">
        <f t="shared" si="141"/>
        <v>0</v>
      </c>
      <c r="GC163" s="160">
        <f t="shared" si="141"/>
        <v>0</v>
      </c>
      <c r="GD163" s="160">
        <f t="shared" si="141"/>
        <v>0</v>
      </c>
      <c r="GE163" s="160">
        <f t="shared" si="141"/>
        <v>1</v>
      </c>
      <c r="GF163" s="160">
        <f t="shared" si="141"/>
        <v>1</v>
      </c>
      <c r="GG163" s="160">
        <f t="shared" si="141"/>
        <v>1</v>
      </c>
      <c r="GH163" s="160">
        <f t="shared" si="141"/>
        <v>1</v>
      </c>
      <c r="GI163" s="160">
        <f t="shared" si="141"/>
        <v>0</v>
      </c>
      <c r="GJ163" s="160">
        <f t="shared" si="141"/>
        <v>0</v>
      </c>
      <c r="GK163" s="160">
        <f t="shared" si="141"/>
        <v>1</v>
      </c>
      <c r="GL163" s="160">
        <f t="shared" si="141"/>
        <v>0</v>
      </c>
      <c r="GM163" s="160">
        <f t="shared" si="141"/>
        <v>0</v>
      </c>
      <c r="GN163" s="160">
        <f t="shared" ref="GN163:HL163" si="142">IF(GN3=1,1,0)</f>
        <v>1</v>
      </c>
      <c r="GO163" s="161">
        <f t="shared" si="142"/>
        <v>1</v>
      </c>
      <c r="GP163" s="88">
        <f t="shared" si="142"/>
        <v>1</v>
      </c>
      <c r="GQ163" s="160">
        <f t="shared" si="142"/>
        <v>0</v>
      </c>
      <c r="GR163" s="160">
        <f t="shared" si="142"/>
        <v>0</v>
      </c>
      <c r="GS163" s="160">
        <f t="shared" si="142"/>
        <v>1</v>
      </c>
      <c r="GT163" s="160">
        <f t="shared" si="142"/>
        <v>0</v>
      </c>
      <c r="GU163" s="160">
        <f t="shared" si="142"/>
        <v>0</v>
      </c>
      <c r="GV163" s="160">
        <f t="shared" si="142"/>
        <v>0</v>
      </c>
      <c r="GW163" s="160">
        <f t="shared" si="142"/>
        <v>1</v>
      </c>
      <c r="GX163" s="160">
        <f t="shared" si="142"/>
        <v>0</v>
      </c>
      <c r="GY163" s="160">
        <f t="shared" si="142"/>
        <v>0</v>
      </c>
      <c r="GZ163" s="160">
        <f t="shared" si="142"/>
        <v>1</v>
      </c>
      <c r="HA163" s="160">
        <f t="shared" si="142"/>
        <v>1</v>
      </c>
      <c r="HB163" s="160">
        <f t="shared" si="142"/>
        <v>0</v>
      </c>
      <c r="HC163" s="160">
        <f t="shared" si="142"/>
        <v>0</v>
      </c>
      <c r="HD163" s="160">
        <f t="shared" si="142"/>
        <v>0</v>
      </c>
      <c r="HE163" s="160">
        <f t="shared" si="142"/>
        <v>0</v>
      </c>
      <c r="HF163" s="160">
        <f t="shared" si="142"/>
        <v>1</v>
      </c>
      <c r="HG163" s="160">
        <f t="shared" si="142"/>
        <v>1</v>
      </c>
      <c r="HH163" s="160">
        <f t="shared" si="142"/>
        <v>1</v>
      </c>
      <c r="HI163" s="160">
        <f t="shared" si="142"/>
        <v>0</v>
      </c>
      <c r="HJ163" s="160">
        <f t="shared" si="142"/>
        <v>0</v>
      </c>
      <c r="HK163" s="160">
        <f t="shared" si="142"/>
        <v>1</v>
      </c>
      <c r="HL163" s="161">
        <f t="shared" si="142"/>
        <v>1</v>
      </c>
      <c r="HM163" s="160">
        <f>SUM(D163:HL163)</f>
        <v>87</v>
      </c>
      <c r="HN163" s="163">
        <f>+HM163/175</f>
        <v>0.49714285714285716</v>
      </c>
      <c r="HO163" s="176"/>
      <c r="HP163" s="141"/>
      <c r="HQ163" s="160"/>
      <c r="HR163" s="160"/>
      <c r="HS163" s="160"/>
      <c r="HT163" s="160"/>
      <c r="HU163" s="160"/>
      <c r="HV163" s="160"/>
      <c r="HW163" s="160"/>
      <c r="HX163" s="160"/>
      <c r="HY163" s="160"/>
      <c r="HZ163" s="160"/>
      <c r="IA163" s="160"/>
      <c r="IB163" s="160"/>
      <c r="IC163" s="160"/>
      <c r="ID163" s="160"/>
      <c r="IE163" s="160"/>
    </row>
    <row r="164" spans="2:239" x14ac:dyDescent="0.25">
      <c r="B164" s="141"/>
      <c r="C164" s="168" t="s">
        <v>261</v>
      </c>
      <c r="D164" s="88">
        <f t="shared" ref="D164:BO164" si="143">IF(D3&lt;4,1,0)</f>
        <v>0</v>
      </c>
      <c r="E164" s="160">
        <f t="shared" si="143"/>
        <v>1</v>
      </c>
      <c r="F164" s="161">
        <f t="shared" si="143"/>
        <v>1</v>
      </c>
      <c r="G164" s="88">
        <f t="shared" si="143"/>
        <v>1</v>
      </c>
      <c r="H164" s="160">
        <f t="shared" si="143"/>
        <v>1</v>
      </c>
      <c r="I164" s="160">
        <f t="shared" si="143"/>
        <v>1</v>
      </c>
      <c r="J164" s="160">
        <f t="shared" si="143"/>
        <v>1</v>
      </c>
      <c r="K164" s="160">
        <f t="shared" si="143"/>
        <v>0</v>
      </c>
      <c r="L164" s="160">
        <f t="shared" si="143"/>
        <v>1</v>
      </c>
      <c r="M164" s="160">
        <f t="shared" si="143"/>
        <v>1</v>
      </c>
      <c r="N164" s="160">
        <f t="shared" si="143"/>
        <v>1</v>
      </c>
      <c r="O164" s="160">
        <f t="shared" si="143"/>
        <v>1</v>
      </c>
      <c r="P164" s="160">
        <f t="shared" si="143"/>
        <v>1</v>
      </c>
      <c r="Q164" s="160">
        <f t="shared" si="143"/>
        <v>1</v>
      </c>
      <c r="R164" s="160">
        <f t="shared" si="143"/>
        <v>1</v>
      </c>
      <c r="S164" s="160">
        <f t="shared" si="143"/>
        <v>0</v>
      </c>
      <c r="T164" s="160">
        <f t="shared" si="143"/>
        <v>1</v>
      </c>
      <c r="U164" s="160">
        <f t="shared" si="143"/>
        <v>1</v>
      </c>
      <c r="V164" s="160">
        <f t="shared" si="143"/>
        <v>0</v>
      </c>
      <c r="W164" s="160">
        <f t="shared" si="143"/>
        <v>1</v>
      </c>
      <c r="X164" s="160">
        <f t="shared" si="143"/>
        <v>1</v>
      </c>
      <c r="Y164" s="160">
        <f t="shared" si="143"/>
        <v>1</v>
      </c>
      <c r="Z164" s="160">
        <f t="shared" si="143"/>
        <v>1</v>
      </c>
      <c r="AA164" s="160">
        <f t="shared" si="143"/>
        <v>1</v>
      </c>
      <c r="AB164" s="160">
        <f t="shared" si="143"/>
        <v>1</v>
      </c>
      <c r="AC164" s="160">
        <f t="shared" si="143"/>
        <v>1</v>
      </c>
      <c r="AD164" s="160">
        <f t="shared" si="143"/>
        <v>0</v>
      </c>
      <c r="AE164" s="160">
        <f t="shared" si="143"/>
        <v>1</v>
      </c>
      <c r="AF164" s="160">
        <f t="shared" si="143"/>
        <v>1</v>
      </c>
      <c r="AG164" s="160">
        <f t="shared" si="143"/>
        <v>1</v>
      </c>
      <c r="AH164" s="160">
        <f>IF(AH3&lt;4,1,0)</f>
        <v>1</v>
      </c>
      <c r="AI164" s="160">
        <f>IF(AI3&lt;4,1,0)</f>
        <v>1</v>
      </c>
      <c r="AJ164" s="160">
        <f t="shared" si="143"/>
        <v>1</v>
      </c>
      <c r="AK164" s="160">
        <f t="shared" si="143"/>
        <v>1</v>
      </c>
      <c r="AL164" s="160">
        <f t="shared" si="143"/>
        <v>1</v>
      </c>
      <c r="AM164" s="160">
        <f t="shared" si="143"/>
        <v>1</v>
      </c>
      <c r="AN164" s="160">
        <f t="shared" si="143"/>
        <v>1</v>
      </c>
      <c r="AO164" s="160">
        <f t="shared" si="143"/>
        <v>1</v>
      </c>
      <c r="AP164" s="160">
        <f t="shared" si="143"/>
        <v>1</v>
      </c>
      <c r="AQ164" s="160">
        <f t="shared" si="143"/>
        <v>1</v>
      </c>
      <c r="AR164" s="160">
        <f t="shared" si="143"/>
        <v>1</v>
      </c>
      <c r="AS164" s="160">
        <f t="shared" si="143"/>
        <v>1</v>
      </c>
      <c r="AT164" s="160">
        <f t="shared" si="143"/>
        <v>1</v>
      </c>
      <c r="AU164" s="160">
        <f t="shared" si="143"/>
        <v>1</v>
      </c>
      <c r="AV164" s="160">
        <f t="shared" si="143"/>
        <v>1</v>
      </c>
      <c r="AW164" s="160">
        <f t="shared" si="143"/>
        <v>1</v>
      </c>
      <c r="AX164" s="160">
        <f t="shared" si="143"/>
        <v>1</v>
      </c>
      <c r="AY164" s="160">
        <f t="shared" si="143"/>
        <v>1</v>
      </c>
      <c r="AZ164" s="160">
        <f t="shared" si="143"/>
        <v>1</v>
      </c>
      <c r="BA164" s="160">
        <f t="shared" si="143"/>
        <v>1</v>
      </c>
      <c r="BB164" s="160">
        <f t="shared" si="143"/>
        <v>1</v>
      </c>
      <c r="BC164" s="160">
        <f t="shared" si="143"/>
        <v>1</v>
      </c>
      <c r="BD164" s="160">
        <f t="shared" si="143"/>
        <v>1</v>
      </c>
      <c r="BE164" s="160">
        <f t="shared" si="143"/>
        <v>1</v>
      </c>
      <c r="BF164" s="160">
        <f t="shared" si="143"/>
        <v>1</v>
      </c>
      <c r="BG164" s="160">
        <f t="shared" si="143"/>
        <v>1</v>
      </c>
      <c r="BH164" s="160">
        <f t="shared" si="143"/>
        <v>1</v>
      </c>
      <c r="BI164" s="160">
        <f t="shared" si="143"/>
        <v>1</v>
      </c>
      <c r="BJ164" s="160">
        <f t="shared" si="143"/>
        <v>0</v>
      </c>
      <c r="BK164" s="160">
        <f t="shared" si="143"/>
        <v>0</v>
      </c>
      <c r="BL164" s="160">
        <f t="shared" si="143"/>
        <v>0</v>
      </c>
      <c r="BM164" s="160">
        <f t="shared" si="143"/>
        <v>1</v>
      </c>
      <c r="BN164" s="160">
        <f t="shared" si="143"/>
        <v>0</v>
      </c>
      <c r="BO164" s="160">
        <f t="shared" si="143"/>
        <v>0</v>
      </c>
      <c r="BP164" s="160">
        <f t="shared" ref="BP164:EA164" si="144">IF(BP3&lt;4,1,0)</f>
        <v>0</v>
      </c>
      <c r="BQ164" s="160">
        <f t="shared" si="144"/>
        <v>1</v>
      </c>
      <c r="BR164" s="160">
        <f t="shared" si="144"/>
        <v>1</v>
      </c>
      <c r="BS164" s="160">
        <f t="shared" si="144"/>
        <v>1</v>
      </c>
      <c r="BT164" s="160">
        <f t="shared" si="144"/>
        <v>1</v>
      </c>
      <c r="BU164" s="160">
        <f t="shared" si="144"/>
        <v>1</v>
      </c>
      <c r="BV164" s="160">
        <f t="shared" si="144"/>
        <v>1</v>
      </c>
      <c r="BW164" s="160">
        <f t="shared" si="144"/>
        <v>1</v>
      </c>
      <c r="BX164" s="160">
        <f t="shared" si="144"/>
        <v>1</v>
      </c>
      <c r="BY164" s="160">
        <f t="shared" si="144"/>
        <v>0</v>
      </c>
      <c r="BZ164" s="160">
        <f t="shared" si="144"/>
        <v>0</v>
      </c>
      <c r="CA164" s="160">
        <f t="shared" si="144"/>
        <v>0</v>
      </c>
      <c r="CB164" s="160">
        <f t="shared" si="144"/>
        <v>1</v>
      </c>
      <c r="CC164" s="160">
        <f t="shared" si="144"/>
        <v>1</v>
      </c>
      <c r="CD164" s="160">
        <f t="shared" si="144"/>
        <v>1</v>
      </c>
      <c r="CE164" s="160">
        <f t="shared" si="144"/>
        <v>1</v>
      </c>
      <c r="CF164" s="160">
        <f t="shared" si="144"/>
        <v>1</v>
      </c>
      <c r="CG164" s="160">
        <f t="shared" si="144"/>
        <v>1</v>
      </c>
      <c r="CH164" s="160">
        <f t="shared" si="144"/>
        <v>1</v>
      </c>
      <c r="CI164" s="160">
        <f t="shared" si="144"/>
        <v>0</v>
      </c>
      <c r="CJ164" s="160">
        <f t="shared" si="144"/>
        <v>1</v>
      </c>
      <c r="CK164" s="160">
        <f t="shared" si="144"/>
        <v>1</v>
      </c>
      <c r="CL164" s="160">
        <f t="shared" si="144"/>
        <v>1</v>
      </c>
      <c r="CM164" s="160">
        <f t="shared" si="144"/>
        <v>1</v>
      </c>
      <c r="CN164" s="160">
        <f t="shared" si="144"/>
        <v>1</v>
      </c>
      <c r="CO164" s="160">
        <f t="shared" si="144"/>
        <v>1</v>
      </c>
      <c r="CP164" s="160">
        <f t="shared" si="144"/>
        <v>1</v>
      </c>
      <c r="CQ164" s="160">
        <f t="shared" si="144"/>
        <v>1</v>
      </c>
      <c r="CR164" s="161">
        <f t="shared" si="144"/>
        <v>1</v>
      </c>
      <c r="CS164" s="88">
        <f t="shared" si="144"/>
        <v>1</v>
      </c>
      <c r="CT164" s="160">
        <f t="shared" si="144"/>
        <v>1</v>
      </c>
      <c r="CU164" s="160">
        <f t="shared" si="144"/>
        <v>1</v>
      </c>
      <c r="CV164" s="160">
        <f t="shared" si="144"/>
        <v>0</v>
      </c>
      <c r="CW164" s="160">
        <f t="shared" si="144"/>
        <v>1</v>
      </c>
      <c r="CX164" s="160">
        <f t="shared" si="144"/>
        <v>1</v>
      </c>
      <c r="CY164" s="160">
        <f t="shared" si="144"/>
        <v>1</v>
      </c>
      <c r="CZ164" s="161">
        <f t="shared" si="144"/>
        <v>1</v>
      </c>
      <c r="DA164" s="88">
        <f t="shared" si="144"/>
        <v>0</v>
      </c>
      <c r="DB164" s="160">
        <f t="shared" si="144"/>
        <v>0</v>
      </c>
      <c r="DC164" s="160">
        <f t="shared" si="144"/>
        <v>0</v>
      </c>
      <c r="DD164" s="160">
        <f t="shared" si="144"/>
        <v>0</v>
      </c>
      <c r="DE164" s="160">
        <f t="shared" si="144"/>
        <v>0</v>
      </c>
      <c r="DF164" s="160">
        <f t="shared" si="144"/>
        <v>1</v>
      </c>
      <c r="DG164" s="160">
        <f t="shared" si="144"/>
        <v>0</v>
      </c>
      <c r="DH164" s="160">
        <f t="shared" si="144"/>
        <v>0</v>
      </c>
      <c r="DI164" s="160">
        <f t="shared" si="144"/>
        <v>0</v>
      </c>
      <c r="DJ164" s="160">
        <f t="shared" si="144"/>
        <v>0</v>
      </c>
      <c r="DK164" s="160">
        <f t="shared" si="144"/>
        <v>0</v>
      </c>
      <c r="DL164" s="160">
        <f t="shared" si="144"/>
        <v>1</v>
      </c>
      <c r="DM164" s="160">
        <f t="shared" si="144"/>
        <v>1</v>
      </c>
      <c r="DN164" s="160">
        <f t="shared" si="144"/>
        <v>1</v>
      </c>
      <c r="DO164" s="160">
        <f t="shared" si="144"/>
        <v>0</v>
      </c>
      <c r="DP164" s="160">
        <f t="shared" si="144"/>
        <v>1</v>
      </c>
      <c r="DQ164" s="160">
        <f t="shared" si="144"/>
        <v>0</v>
      </c>
      <c r="DR164" s="160">
        <f t="shared" si="144"/>
        <v>0</v>
      </c>
      <c r="DS164" s="160">
        <f t="shared" si="144"/>
        <v>1</v>
      </c>
      <c r="DT164" s="160">
        <f t="shared" si="144"/>
        <v>1</v>
      </c>
      <c r="DU164" s="160">
        <f t="shared" si="144"/>
        <v>0</v>
      </c>
      <c r="DV164" s="160">
        <f t="shared" si="144"/>
        <v>0</v>
      </c>
      <c r="DW164" s="160">
        <f t="shared" si="144"/>
        <v>0</v>
      </c>
      <c r="DX164" s="160">
        <f t="shared" si="144"/>
        <v>0</v>
      </c>
      <c r="DY164" s="160">
        <f t="shared" si="144"/>
        <v>0</v>
      </c>
      <c r="DZ164" s="160">
        <f t="shared" si="144"/>
        <v>0</v>
      </c>
      <c r="EA164" s="160">
        <f t="shared" si="144"/>
        <v>0</v>
      </c>
      <c r="EB164" s="160">
        <f t="shared" ref="EB164:GM164" si="145">IF(EB3&lt;4,1,0)</f>
        <v>1</v>
      </c>
      <c r="EC164" s="161">
        <f t="shared" si="145"/>
        <v>1</v>
      </c>
      <c r="ED164" s="160">
        <f t="shared" si="145"/>
        <v>1</v>
      </c>
      <c r="EE164" s="160">
        <f t="shared" si="145"/>
        <v>1</v>
      </c>
      <c r="EF164" s="160">
        <f t="shared" si="145"/>
        <v>0</v>
      </c>
      <c r="EG164" s="160">
        <f t="shared" si="145"/>
        <v>0</v>
      </c>
      <c r="EH164" s="160">
        <f t="shared" si="145"/>
        <v>1</v>
      </c>
      <c r="EI164" s="160">
        <f t="shared" si="145"/>
        <v>0</v>
      </c>
      <c r="EJ164" s="160">
        <f t="shared" si="145"/>
        <v>1</v>
      </c>
      <c r="EK164" s="160">
        <f t="shared" si="145"/>
        <v>1</v>
      </c>
      <c r="EL164" s="160">
        <f t="shared" si="145"/>
        <v>0</v>
      </c>
      <c r="EM164" s="160">
        <f t="shared" si="145"/>
        <v>0</v>
      </c>
      <c r="EN164" s="160">
        <f t="shared" si="145"/>
        <v>1</v>
      </c>
      <c r="EO164" s="160">
        <f t="shared" si="145"/>
        <v>0</v>
      </c>
      <c r="EP164" s="88">
        <f t="shared" si="145"/>
        <v>0</v>
      </c>
      <c r="EQ164" s="160">
        <f t="shared" si="145"/>
        <v>0</v>
      </c>
      <c r="ER164" s="160">
        <f t="shared" si="145"/>
        <v>0</v>
      </c>
      <c r="ES164" s="160">
        <f t="shared" si="145"/>
        <v>0</v>
      </c>
      <c r="ET164" s="160">
        <f t="shared" si="145"/>
        <v>0</v>
      </c>
      <c r="EU164" s="160">
        <f t="shared" si="145"/>
        <v>0</v>
      </c>
      <c r="EV164" s="160">
        <f t="shared" si="145"/>
        <v>1</v>
      </c>
      <c r="EW164" s="160">
        <f t="shared" si="145"/>
        <v>0</v>
      </c>
      <c r="EX164" s="160">
        <f t="shared" si="145"/>
        <v>1</v>
      </c>
      <c r="EY164" s="160">
        <f t="shared" si="145"/>
        <v>0</v>
      </c>
      <c r="EZ164" s="160">
        <f t="shared" si="145"/>
        <v>0</v>
      </c>
      <c r="FA164" s="161">
        <f t="shared" si="145"/>
        <v>1</v>
      </c>
      <c r="FB164" s="160">
        <f t="shared" si="145"/>
        <v>1</v>
      </c>
      <c r="FC164" s="160">
        <f t="shared" si="145"/>
        <v>1</v>
      </c>
      <c r="FD164" s="160">
        <f t="shared" si="145"/>
        <v>0</v>
      </c>
      <c r="FE164" s="160">
        <f t="shared" si="145"/>
        <v>1</v>
      </c>
      <c r="FF164" s="160">
        <f t="shared" si="145"/>
        <v>0</v>
      </c>
      <c r="FG164" s="88">
        <f t="shared" si="145"/>
        <v>0</v>
      </c>
      <c r="FH164" s="160">
        <f t="shared" si="145"/>
        <v>0</v>
      </c>
      <c r="FI164" s="160">
        <f t="shared" si="145"/>
        <v>1</v>
      </c>
      <c r="FJ164" s="160">
        <f t="shared" si="145"/>
        <v>1</v>
      </c>
      <c r="FK164" s="160">
        <f t="shared" si="145"/>
        <v>0</v>
      </c>
      <c r="FL164" s="160">
        <f t="shared" si="145"/>
        <v>1</v>
      </c>
      <c r="FM164" s="160">
        <f t="shared" si="145"/>
        <v>1</v>
      </c>
      <c r="FN164" s="160">
        <f t="shared" si="145"/>
        <v>1</v>
      </c>
      <c r="FO164" s="160">
        <f t="shared" si="145"/>
        <v>1</v>
      </c>
      <c r="FP164" s="161">
        <f t="shared" si="145"/>
        <v>0</v>
      </c>
      <c r="FQ164" s="88">
        <f t="shared" si="145"/>
        <v>1</v>
      </c>
      <c r="FR164" s="160">
        <f t="shared" si="145"/>
        <v>1</v>
      </c>
      <c r="FS164" s="160">
        <f t="shared" si="145"/>
        <v>0</v>
      </c>
      <c r="FT164" s="160">
        <f t="shared" si="145"/>
        <v>0</v>
      </c>
      <c r="FU164" s="160">
        <f t="shared" si="145"/>
        <v>1</v>
      </c>
      <c r="FV164" s="160">
        <f t="shared" si="145"/>
        <v>1</v>
      </c>
      <c r="FW164" s="160">
        <f t="shared" si="145"/>
        <v>1</v>
      </c>
      <c r="FX164" s="160">
        <f t="shared" si="145"/>
        <v>1</v>
      </c>
      <c r="FY164" s="161">
        <f t="shared" si="145"/>
        <v>1</v>
      </c>
      <c r="FZ164" s="160">
        <f t="shared" si="145"/>
        <v>1</v>
      </c>
      <c r="GA164" s="160">
        <f t="shared" si="145"/>
        <v>0</v>
      </c>
      <c r="GB164" s="160">
        <f t="shared" si="145"/>
        <v>1</v>
      </c>
      <c r="GC164" s="160">
        <f t="shared" si="145"/>
        <v>1</v>
      </c>
      <c r="GD164" s="160">
        <f t="shared" si="145"/>
        <v>0</v>
      </c>
      <c r="GE164" s="160">
        <f t="shared" si="145"/>
        <v>1</v>
      </c>
      <c r="GF164" s="160">
        <f t="shared" si="145"/>
        <v>1</v>
      </c>
      <c r="GG164" s="160">
        <f t="shared" si="145"/>
        <v>1</v>
      </c>
      <c r="GH164" s="160">
        <f t="shared" si="145"/>
        <v>1</v>
      </c>
      <c r="GI164" s="160">
        <f t="shared" si="145"/>
        <v>1</v>
      </c>
      <c r="GJ164" s="160">
        <f t="shared" si="145"/>
        <v>0</v>
      </c>
      <c r="GK164" s="160">
        <f t="shared" si="145"/>
        <v>1</v>
      </c>
      <c r="GL164" s="160">
        <f t="shared" si="145"/>
        <v>1</v>
      </c>
      <c r="GM164" s="160">
        <f t="shared" si="145"/>
        <v>0</v>
      </c>
      <c r="GN164" s="160">
        <f t="shared" ref="GN164:HL164" si="146">IF(GN3&lt;4,1,0)</f>
        <v>1</v>
      </c>
      <c r="GO164" s="161">
        <f t="shared" si="146"/>
        <v>1</v>
      </c>
      <c r="GP164" s="88">
        <f t="shared" si="146"/>
        <v>1</v>
      </c>
      <c r="GQ164" s="160">
        <f t="shared" si="146"/>
        <v>0</v>
      </c>
      <c r="GR164" s="160">
        <f t="shared" si="146"/>
        <v>0</v>
      </c>
      <c r="GS164" s="160">
        <f t="shared" si="146"/>
        <v>1</v>
      </c>
      <c r="GT164" s="160">
        <f t="shared" si="146"/>
        <v>0</v>
      </c>
      <c r="GU164" s="160">
        <f t="shared" si="146"/>
        <v>0</v>
      </c>
      <c r="GV164" s="160">
        <f t="shared" si="146"/>
        <v>0</v>
      </c>
      <c r="GW164" s="160">
        <f t="shared" si="146"/>
        <v>1</v>
      </c>
      <c r="GX164" s="160">
        <f t="shared" si="146"/>
        <v>0</v>
      </c>
      <c r="GY164" s="160">
        <f t="shared" si="146"/>
        <v>0</v>
      </c>
      <c r="GZ164" s="160">
        <f t="shared" si="146"/>
        <v>1</v>
      </c>
      <c r="HA164" s="160">
        <f t="shared" si="146"/>
        <v>1</v>
      </c>
      <c r="HB164" s="160">
        <f t="shared" si="146"/>
        <v>1</v>
      </c>
      <c r="HC164" s="160">
        <f t="shared" si="146"/>
        <v>1</v>
      </c>
      <c r="HD164" s="160">
        <f t="shared" si="146"/>
        <v>1</v>
      </c>
      <c r="HE164" s="160">
        <f t="shared" si="146"/>
        <v>0</v>
      </c>
      <c r="HF164" s="160">
        <f t="shared" si="146"/>
        <v>1</v>
      </c>
      <c r="HG164" s="160">
        <f t="shared" si="146"/>
        <v>1</v>
      </c>
      <c r="HH164" s="160">
        <f t="shared" si="146"/>
        <v>1</v>
      </c>
      <c r="HI164" s="160">
        <f t="shared" si="146"/>
        <v>0</v>
      </c>
      <c r="HJ164" s="160">
        <f t="shared" si="146"/>
        <v>0</v>
      </c>
      <c r="HK164" s="160">
        <f t="shared" si="146"/>
        <v>1</v>
      </c>
      <c r="HL164" s="161">
        <f t="shared" si="146"/>
        <v>1</v>
      </c>
      <c r="HM164" s="160">
        <f>SUM(D164:HL164)</f>
        <v>144</v>
      </c>
      <c r="HN164" s="163">
        <f>+HM164/175</f>
        <v>0.82285714285714284</v>
      </c>
      <c r="HO164" s="176"/>
      <c r="HP164" s="141"/>
      <c r="HQ164" s="160"/>
      <c r="HR164" s="160"/>
      <c r="HS164" s="160"/>
      <c r="HT164" s="160"/>
      <c r="HU164" s="160"/>
      <c r="HV164" s="160"/>
      <c r="HW164" s="160"/>
      <c r="HX164" s="160"/>
      <c r="HY164" s="160"/>
      <c r="HZ164" s="160"/>
      <c r="IA164" s="160"/>
      <c r="IB164" s="160"/>
      <c r="IC164" s="160"/>
      <c r="ID164" s="160"/>
      <c r="IE164" s="160"/>
    </row>
    <row r="165" spans="2:239" ht="16.5" thickBot="1" x14ac:dyDescent="0.3">
      <c r="B165" s="177"/>
      <c r="C165" s="178" t="s">
        <v>344</v>
      </c>
      <c r="D165" s="179">
        <f t="shared" ref="D165:BO165" si="147">IF(D12&gt;0,1,0)</f>
        <v>1</v>
      </c>
      <c r="E165" s="172">
        <f t="shared" si="147"/>
        <v>1</v>
      </c>
      <c r="F165" s="180">
        <f t="shared" si="147"/>
        <v>1</v>
      </c>
      <c r="G165" s="179">
        <f t="shared" si="147"/>
        <v>0</v>
      </c>
      <c r="H165" s="172">
        <f t="shared" si="147"/>
        <v>0</v>
      </c>
      <c r="I165" s="172">
        <f t="shared" si="147"/>
        <v>0</v>
      </c>
      <c r="J165" s="172">
        <f t="shared" si="147"/>
        <v>1</v>
      </c>
      <c r="K165" s="172">
        <f t="shared" si="147"/>
        <v>0</v>
      </c>
      <c r="L165" s="172">
        <f t="shared" si="147"/>
        <v>0</v>
      </c>
      <c r="M165" s="172">
        <f t="shared" si="147"/>
        <v>0</v>
      </c>
      <c r="N165" s="172">
        <f t="shared" si="147"/>
        <v>0</v>
      </c>
      <c r="O165" s="172">
        <f t="shared" si="147"/>
        <v>0</v>
      </c>
      <c r="P165" s="172">
        <f t="shared" si="147"/>
        <v>0</v>
      </c>
      <c r="Q165" s="172">
        <f t="shared" si="147"/>
        <v>0</v>
      </c>
      <c r="R165" s="172">
        <f t="shared" si="147"/>
        <v>1</v>
      </c>
      <c r="S165" s="172">
        <f t="shared" si="147"/>
        <v>0</v>
      </c>
      <c r="T165" s="172">
        <f t="shared" si="147"/>
        <v>1</v>
      </c>
      <c r="U165" s="172">
        <f t="shared" si="147"/>
        <v>1</v>
      </c>
      <c r="V165" s="172">
        <f t="shared" si="147"/>
        <v>0</v>
      </c>
      <c r="W165" s="172">
        <f t="shared" si="147"/>
        <v>1</v>
      </c>
      <c r="X165" s="172">
        <f t="shared" si="147"/>
        <v>0</v>
      </c>
      <c r="Y165" s="172">
        <f t="shared" si="147"/>
        <v>1</v>
      </c>
      <c r="Z165" s="172">
        <f t="shared" si="147"/>
        <v>0</v>
      </c>
      <c r="AA165" s="172">
        <f t="shared" si="147"/>
        <v>0</v>
      </c>
      <c r="AB165" s="172">
        <f t="shared" si="147"/>
        <v>0</v>
      </c>
      <c r="AC165" s="172">
        <f t="shared" si="147"/>
        <v>0</v>
      </c>
      <c r="AD165" s="172">
        <f t="shared" si="147"/>
        <v>0</v>
      </c>
      <c r="AE165" s="172">
        <f t="shared" si="147"/>
        <v>1</v>
      </c>
      <c r="AF165" s="172">
        <f t="shared" si="147"/>
        <v>0</v>
      </c>
      <c r="AG165" s="172">
        <f t="shared" si="147"/>
        <v>0</v>
      </c>
      <c r="AH165" s="172">
        <f>IF(AH12&gt;0,1,0)</f>
        <v>0</v>
      </c>
      <c r="AI165" s="172">
        <f>IF(AI12&gt;0,1,0)</f>
        <v>0</v>
      </c>
      <c r="AJ165" s="172">
        <f t="shared" si="147"/>
        <v>1</v>
      </c>
      <c r="AK165" s="172">
        <f t="shared" si="147"/>
        <v>0</v>
      </c>
      <c r="AL165" s="172">
        <f t="shared" si="147"/>
        <v>1</v>
      </c>
      <c r="AM165" s="172">
        <f t="shared" si="147"/>
        <v>0</v>
      </c>
      <c r="AN165" s="172">
        <f t="shared" si="147"/>
        <v>1</v>
      </c>
      <c r="AO165" s="172">
        <f t="shared" si="147"/>
        <v>0</v>
      </c>
      <c r="AP165" s="172">
        <f t="shared" si="147"/>
        <v>0</v>
      </c>
      <c r="AQ165" s="172">
        <f t="shared" si="147"/>
        <v>0</v>
      </c>
      <c r="AR165" s="172">
        <f t="shared" si="147"/>
        <v>1</v>
      </c>
      <c r="AS165" s="172">
        <f t="shared" si="147"/>
        <v>0</v>
      </c>
      <c r="AT165" s="172">
        <f t="shared" si="147"/>
        <v>0</v>
      </c>
      <c r="AU165" s="172">
        <f t="shared" si="147"/>
        <v>1</v>
      </c>
      <c r="AV165" s="172">
        <f t="shared" si="147"/>
        <v>1</v>
      </c>
      <c r="AW165" s="172">
        <f t="shared" si="147"/>
        <v>0</v>
      </c>
      <c r="AX165" s="172">
        <f t="shared" si="147"/>
        <v>1</v>
      </c>
      <c r="AY165" s="172">
        <f t="shared" si="147"/>
        <v>0</v>
      </c>
      <c r="AZ165" s="172">
        <f t="shared" si="147"/>
        <v>1</v>
      </c>
      <c r="BA165" s="172">
        <f t="shared" si="147"/>
        <v>1</v>
      </c>
      <c r="BB165" s="172">
        <f t="shared" si="147"/>
        <v>0</v>
      </c>
      <c r="BC165" s="172">
        <f t="shared" si="147"/>
        <v>1</v>
      </c>
      <c r="BD165" s="172">
        <f t="shared" si="147"/>
        <v>1</v>
      </c>
      <c r="BE165" s="172">
        <f t="shared" si="147"/>
        <v>1</v>
      </c>
      <c r="BF165" s="172">
        <f t="shared" si="147"/>
        <v>1</v>
      </c>
      <c r="BG165" s="172">
        <f t="shared" si="147"/>
        <v>0</v>
      </c>
      <c r="BH165" s="172">
        <f t="shared" si="147"/>
        <v>0</v>
      </c>
      <c r="BI165" s="172">
        <f t="shared" si="147"/>
        <v>1</v>
      </c>
      <c r="BJ165" s="172">
        <f t="shared" si="147"/>
        <v>1</v>
      </c>
      <c r="BK165" s="172">
        <f t="shared" si="147"/>
        <v>0</v>
      </c>
      <c r="BL165" s="172">
        <f t="shared" si="147"/>
        <v>0</v>
      </c>
      <c r="BM165" s="172">
        <f t="shared" si="147"/>
        <v>1</v>
      </c>
      <c r="BN165" s="172">
        <f t="shared" si="147"/>
        <v>1</v>
      </c>
      <c r="BO165" s="172">
        <f t="shared" si="147"/>
        <v>1</v>
      </c>
      <c r="BP165" s="172">
        <f t="shared" ref="BP165:EA165" si="148">IF(BP12&gt;0,1,0)</f>
        <v>1</v>
      </c>
      <c r="BQ165" s="172">
        <f t="shared" si="148"/>
        <v>0</v>
      </c>
      <c r="BR165" s="172">
        <f t="shared" si="148"/>
        <v>0</v>
      </c>
      <c r="BS165" s="172">
        <f t="shared" si="148"/>
        <v>0</v>
      </c>
      <c r="BT165" s="172">
        <f t="shared" si="148"/>
        <v>0</v>
      </c>
      <c r="BU165" s="172">
        <f t="shared" si="148"/>
        <v>0</v>
      </c>
      <c r="BV165" s="172">
        <f t="shared" si="148"/>
        <v>1</v>
      </c>
      <c r="BW165" s="172">
        <f t="shared" si="148"/>
        <v>0</v>
      </c>
      <c r="BX165" s="172">
        <f t="shared" si="148"/>
        <v>0</v>
      </c>
      <c r="BY165" s="172">
        <f t="shared" si="148"/>
        <v>1</v>
      </c>
      <c r="BZ165" s="172">
        <f t="shared" si="148"/>
        <v>1</v>
      </c>
      <c r="CA165" s="172">
        <f t="shared" si="148"/>
        <v>1</v>
      </c>
      <c r="CB165" s="172">
        <f t="shared" si="148"/>
        <v>1</v>
      </c>
      <c r="CC165" s="172">
        <f t="shared" si="148"/>
        <v>1</v>
      </c>
      <c r="CD165" s="172">
        <f t="shared" si="148"/>
        <v>0</v>
      </c>
      <c r="CE165" s="172">
        <f t="shared" si="148"/>
        <v>0</v>
      </c>
      <c r="CF165" s="172">
        <f t="shared" si="148"/>
        <v>0</v>
      </c>
      <c r="CG165" s="172">
        <f t="shared" si="148"/>
        <v>0</v>
      </c>
      <c r="CH165" s="172">
        <f t="shared" si="148"/>
        <v>0</v>
      </c>
      <c r="CI165" s="172">
        <f t="shared" si="148"/>
        <v>0</v>
      </c>
      <c r="CJ165" s="172">
        <f t="shared" si="148"/>
        <v>1</v>
      </c>
      <c r="CK165" s="172">
        <f t="shared" si="148"/>
        <v>0</v>
      </c>
      <c r="CL165" s="172">
        <f t="shared" si="148"/>
        <v>1</v>
      </c>
      <c r="CM165" s="172">
        <f t="shared" si="148"/>
        <v>0</v>
      </c>
      <c r="CN165" s="172">
        <f t="shared" si="148"/>
        <v>0</v>
      </c>
      <c r="CO165" s="172">
        <f t="shared" si="148"/>
        <v>0</v>
      </c>
      <c r="CP165" s="172">
        <f t="shared" si="148"/>
        <v>0</v>
      </c>
      <c r="CQ165" s="172">
        <f t="shared" si="148"/>
        <v>0</v>
      </c>
      <c r="CR165" s="180">
        <f t="shared" si="148"/>
        <v>1</v>
      </c>
      <c r="CS165" s="179">
        <f t="shared" si="148"/>
        <v>0</v>
      </c>
      <c r="CT165" s="172">
        <f t="shared" si="148"/>
        <v>0</v>
      </c>
      <c r="CU165" s="172">
        <f t="shared" si="148"/>
        <v>0</v>
      </c>
      <c r="CV165" s="172">
        <f t="shared" si="148"/>
        <v>0</v>
      </c>
      <c r="CW165" s="172">
        <f t="shared" si="148"/>
        <v>0</v>
      </c>
      <c r="CX165" s="172">
        <f t="shared" si="148"/>
        <v>0</v>
      </c>
      <c r="CY165" s="172">
        <f t="shared" si="148"/>
        <v>0</v>
      </c>
      <c r="CZ165" s="180">
        <f t="shared" si="148"/>
        <v>0</v>
      </c>
      <c r="DA165" s="179">
        <f t="shared" si="148"/>
        <v>1</v>
      </c>
      <c r="DB165" s="172">
        <f t="shared" si="148"/>
        <v>1</v>
      </c>
      <c r="DC165" s="172">
        <f t="shared" si="148"/>
        <v>0</v>
      </c>
      <c r="DD165" s="172">
        <f t="shared" si="148"/>
        <v>1</v>
      </c>
      <c r="DE165" s="172">
        <f t="shared" si="148"/>
        <v>1</v>
      </c>
      <c r="DF165" s="172">
        <f t="shared" si="148"/>
        <v>1</v>
      </c>
      <c r="DG165" s="172">
        <f t="shared" si="148"/>
        <v>1</v>
      </c>
      <c r="DH165" s="172">
        <f t="shared" si="148"/>
        <v>1</v>
      </c>
      <c r="DI165" s="172">
        <f t="shared" si="148"/>
        <v>1</v>
      </c>
      <c r="DJ165" s="172">
        <f t="shared" si="148"/>
        <v>1</v>
      </c>
      <c r="DK165" s="172">
        <f t="shared" si="148"/>
        <v>1</v>
      </c>
      <c r="DL165" s="172">
        <f t="shared" si="148"/>
        <v>1</v>
      </c>
      <c r="DM165" s="172">
        <f t="shared" si="148"/>
        <v>0</v>
      </c>
      <c r="DN165" s="172">
        <f t="shared" si="148"/>
        <v>0</v>
      </c>
      <c r="DO165" s="172">
        <f t="shared" si="148"/>
        <v>1</v>
      </c>
      <c r="DP165" s="172">
        <f t="shared" si="148"/>
        <v>0</v>
      </c>
      <c r="DQ165" s="172">
        <f t="shared" si="148"/>
        <v>0</v>
      </c>
      <c r="DR165" s="172">
        <f t="shared" si="148"/>
        <v>1</v>
      </c>
      <c r="DS165" s="172">
        <f t="shared" si="148"/>
        <v>1</v>
      </c>
      <c r="DT165" s="172">
        <f t="shared" si="148"/>
        <v>0</v>
      </c>
      <c r="DU165" s="172">
        <f t="shared" si="148"/>
        <v>1</v>
      </c>
      <c r="DV165" s="172">
        <f t="shared" si="148"/>
        <v>0</v>
      </c>
      <c r="DW165" s="172">
        <f t="shared" si="148"/>
        <v>1</v>
      </c>
      <c r="DX165" s="172">
        <f t="shared" si="148"/>
        <v>0</v>
      </c>
      <c r="DY165" s="172">
        <f t="shared" si="148"/>
        <v>0</v>
      </c>
      <c r="DZ165" s="172">
        <f t="shared" si="148"/>
        <v>1</v>
      </c>
      <c r="EA165" s="172">
        <f t="shared" si="148"/>
        <v>1</v>
      </c>
      <c r="EB165" s="172">
        <f t="shared" ref="EB165:GM165" si="149">IF(EB12&gt;0,1,0)</f>
        <v>0</v>
      </c>
      <c r="EC165" s="180">
        <f t="shared" si="149"/>
        <v>1</v>
      </c>
      <c r="ED165" s="172">
        <f t="shared" si="149"/>
        <v>0</v>
      </c>
      <c r="EE165" s="172">
        <f t="shared" si="149"/>
        <v>0</v>
      </c>
      <c r="EF165" s="172">
        <f t="shared" si="149"/>
        <v>1</v>
      </c>
      <c r="EG165" s="172">
        <f t="shared" si="149"/>
        <v>1</v>
      </c>
      <c r="EH165" s="172">
        <f t="shared" si="149"/>
        <v>1</v>
      </c>
      <c r="EI165" s="172">
        <f t="shared" si="149"/>
        <v>1</v>
      </c>
      <c r="EJ165" s="172">
        <f t="shared" si="149"/>
        <v>1</v>
      </c>
      <c r="EK165" s="172">
        <f t="shared" si="149"/>
        <v>1</v>
      </c>
      <c r="EL165" s="172">
        <f t="shared" si="149"/>
        <v>1</v>
      </c>
      <c r="EM165" s="172">
        <f t="shared" si="149"/>
        <v>1</v>
      </c>
      <c r="EN165" s="172">
        <f t="shared" si="149"/>
        <v>0</v>
      </c>
      <c r="EO165" s="172">
        <f t="shared" si="149"/>
        <v>1</v>
      </c>
      <c r="EP165" s="179">
        <f t="shared" si="149"/>
        <v>1</v>
      </c>
      <c r="EQ165" s="172">
        <f t="shared" si="149"/>
        <v>1</v>
      </c>
      <c r="ER165" s="172">
        <f t="shared" si="149"/>
        <v>1</v>
      </c>
      <c r="ES165" s="172">
        <f t="shared" si="149"/>
        <v>0</v>
      </c>
      <c r="ET165" s="172">
        <f t="shared" si="149"/>
        <v>1</v>
      </c>
      <c r="EU165" s="172">
        <f t="shared" si="149"/>
        <v>1</v>
      </c>
      <c r="EV165" s="172">
        <f t="shared" si="149"/>
        <v>1</v>
      </c>
      <c r="EW165" s="172">
        <f t="shared" si="149"/>
        <v>1</v>
      </c>
      <c r="EX165" s="172">
        <f t="shared" si="149"/>
        <v>0</v>
      </c>
      <c r="EY165" s="172">
        <f t="shared" si="149"/>
        <v>1</v>
      </c>
      <c r="EZ165" s="172">
        <f t="shared" si="149"/>
        <v>1</v>
      </c>
      <c r="FA165" s="180">
        <f t="shared" si="149"/>
        <v>0</v>
      </c>
      <c r="FB165" s="172">
        <f t="shared" si="149"/>
        <v>0</v>
      </c>
      <c r="FC165" s="172">
        <f t="shared" si="149"/>
        <v>0</v>
      </c>
      <c r="FD165" s="172">
        <f t="shared" si="149"/>
        <v>1</v>
      </c>
      <c r="FE165" s="172">
        <f t="shared" si="149"/>
        <v>1</v>
      </c>
      <c r="FF165" s="172">
        <f t="shared" si="149"/>
        <v>1</v>
      </c>
      <c r="FG165" s="179">
        <f t="shared" si="149"/>
        <v>0</v>
      </c>
      <c r="FH165" s="172">
        <f t="shared" si="149"/>
        <v>0</v>
      </c>
      <c r="FI165" s="172">
        <f t="shared" si="149"/>
        <v>0</v>
      </c>
      <c r="FJ165" s="172">
        <f t="shared" si="149"/>
        <v>0</v>
      </c>
      <c r="FK165" s="172">
        <f t="shared" si="149"/>
        <v>1</v>
      </c>
      <c r="FL165" s="172">
        <f t="shared" si="149"/>
        <v>0</v>
      </c>
      <c r="FM165" s="172">
        <f t="shared" si="149"/>
        <v>1</v>
      </c>
      <c r="FN165" s="172">
        <f t="shared" si="149"/>
        <v>1</v>
      </c>
      <c r="FO165" s="172">
        <f t="shared" si="149"/>
        <v>1</v>
      </c>
      <c r="FP165" s="180">
        <f t="shared" si="149"/>
        <v>1</v>
      </c>
      <c r="FQ165" s="179">
        <f t="shared" si="149"/>
        <v>0</v>
      </c>
      <c r="FR165" s="172">
        <f t="shared" si="149"/>
        <v>1</v>
      </c>
      <c r="FS165" s="172">
        <f t="shared" si="149"/>
        <v>1</v>
      </c>
      <c r="FT165" s="172">
        <f t="shared" si="149"/>
        <v>1</v>
      </c>
      <c r="FU165" s="172">
        <f t="shared" si="149"/>
        <v>0</v>
      </c>
      <c r="FV165" s="172">
        <f t="shared" si="149"/>
        <v>0</v>
      </c>
      <c r="FW165" s="172">
        <f t="shared" si="149"/>
        <v>1</v>
      </c>
      <c r="FX165" s="172">
        <f t="shared" si="149"/>
        <v>1</v>
      </c>
      <c r="FY165" s="180">
        <f t="shared" si="149"/>
        <v>1</v>
      </c>
      <c r="FZ165" s="172">
        <f t="shared" si="149"/>
        <v>0</v>
      </c>
      <c r="GA165" s="172">
        <f t="shared" si="149"/>
        <v>0</v>
      </c>
      <c r="GB165" s="172">
        <f t="shared" si="149"/>
        <v>1</v>
      </c>
      <c r="GC165" s="172">
        <f t="shared" si="149"/>
        <v>0</v>
      </c>
      <c r="GD165" s="172">
        <f t="shared" si="149"/>
        <v>0</v>
      </c>
      <c r="GE165" s="172">
        <f t="shared" si="149"/>
        <v>0</v>
      </c>
      <c r="GF165" s="172">
        <f t="shared" si="149"/>
        <v>0</v>
      </c>
      <c r="GG165" s="172">
        <f t="shared" si="149"/>
        <v>1</v>
      </c>
      <c r="GH165" s="172">
        <f t="shared" si="149"/>
        <v>0</v>
      </c>
      <c r="GI165" s="172">
        <f t="shared" si="149"/>
        <v>0</v>
      </c>
      <c r="GJ165" s="172">
        <f t="shared" si="149"/>
        <v>1</v>
      </c>
      <c r="GK165" s="172">
        <f t="shared" si="149"/>
        <v>0</v>
      </c>
      <c r="GL165" s="172">
        <f t="shared" si="149"/>
        <v>0</v>
      </c>
      <c r="GM165" s="172">
        <f t="shared" si="149"/>
        <v>0</v>
      </c>
      <c r="GN165" s="172">
        <f t="shared" ref="GN165:HL165" si="150">IF(GN12&gt;0,1,0)</f>
        <v>0</v>
      </c>
      <c r="GO165" s="180">
        <f t="shared" si="150"/>
        <v>0</v>
      </c>
      <c r="GP165" s="179">
        <f t="shared" si="150"/>
        <v>0</v>
      </c>
      <c r="GQ165" s="172">
        <f t="shared" si="150"/>
        <v>0</v>
      </c>
      <c r="GR165" s="172">
        <f t="shared" si="150"/>
        <v>1</v>
      </c>
      <c r="GS165" s="172">
        <f t="shared" si="150"/>
        <v>0</v>
      </c>
      <c r="GT165" s="172">
        <f t="shared" si="150"/>
        <v>0</v>
      </c>
      <c r="GU165" s="172">
        <f t="shared" si="150"/>
        <v>1</v>
      </c>
      <c r="GV165" s="172">
        <f t="shared" si="150"/>
        <v>0</v>
      </c>
      <c r="GW165" s="172">
        <f t="shared" si="150"/>
        <v>0</v>
      </c>
      <c r="GX165" s="172">
        <f t="shared" si="150"/>
        <v>1</v>
      </c>
      <c r="GY165" s="172">
        <f t="shared" si="150"/>
        <v>0</v>
      </c>
      <c r="GZ165" s="172">
        <f t="shared" si="150"/>
        <v>0</v>
      </c>
      <c r="HA165" s="172">
        <f t="shared" si="150"/>
        <v>0</v>
      </c>
      <c r="HB165" s="172">
        <f t="shared" si="150"/>
        <v>0</v>
      </c>
      <c r="HC165" s="172">
        <f t="shared" si="150"/>
        <v>0</v>
      </c>
      <c r="HD165" s="172">
        <f t="shared" si="150"/>
        <v>0</v>
      </c>
      <c r="HE165" s="172">
        <f t="shared" si="150"/>
        <v>0</v>
      </c>
      <c r="HF165" s="172">
        <f t="shared" si="150"/>
        <v>0</v>
      </c>
      <c r="HG165" s="172">
        <f t="shared" si="150"/>
        <v>0</v>
      </c>
      <c r="HH165" s="172">
        <f t="shared" si="150"/>
        <v>0</v>
      </c>
      <c r="HI165" s="172">
        <f t="shared" si="150"/>
        <v>0</v>
      </c>
      <c r="HJ165" s="172">
        <f t="shared" si="150"/>
        <v>1</v>
      </c>
      <c r="HK165" s="172">
        <f t="shared" si="150"/>
        <v>0</v>
      </c>
      <c r="HL165" s="180">
        <f t="shared" si="150"/>
        <v>0</v>
      </c>
      <c r="HM165" s="172">
        <f>SUM(D165:HL165)</f>
        <v>96</v>
      </c>
      <c r="HN165" s="172"/>
      <c r="HO165" s="181"/>
      <c r="HP165" s="141"/>
      <c r="HQ165" s="160"/>
      <c r="HR165" s="160"/>
      <c r="HS165" s="160"/>
      <c r="HT165" s="160"/>
      <c r="HU165" s="160"/>
      <c r="HV165" s="160"/>
      <c r="HW165" s="160"/>
      <c r="HX165" s="160"/>
      <c r="HY165" s="160"/>
      <c r="HZ165" s="160"/>
      <c r="IA165" s="160"/>
      <c r="IB165" s="160"/>
      <c r="IC165" s="160"/>
      <c r="ID165" s="160"/>
      <c r="IE165" s="160"/>
    </row>
    <row r="166" spans="2:239" x14ac:dyDescent="0.25">
      <c r="HP166" s="160"/>
      <c r="HQ166" s="160"/>
      <c r="HR166" s="160"/>
      <c r="HS166" s="160"/>
      <c r="HT166" s="160"/>
      <c r="HU166" s="160"/>
      <c r="HV166" s="160"/>
      <c r="HW166" s="160"/>
      <c r="HX166" s="160"/>
      <c r="HY166" s="160"/>
      <c r="HZ166" s="160"/>
      <c r="IA166" s="160"/>
      <c r="IB166" s="160"/>
      <c r="IC166" s="160"/>
      <c r="ID166" s="160"/>
      <c r="IE166" s="160"/>
    </row>
  </sheetData>
  <sortState ref="B14:HB139">
    <sortCondition ref="B14:B139"/>
    <sortCondition ref="C14:C139"/>
  </sortState>
  <pageMargins left="0.75" right="0.75" top="1" bottom="1" header="0.5" footer="0.5"/>
  <pageSetup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29"/>
  <sheetViews>
    <sheetView zoomScale="50" zoomScaleNormal="50" workbookViewId="0"/>
  </sheetViews>
  <sheetFormatPr defaultRowHeight="15" x14ac:dyDescent="0.2"/>
  <sheetData>
    <row r="1" spans="1:34" ht="115.5" x14ac:dyDescent="0.2">
      <c r="A1" s="9" t="s">
        <v>259</v>
      </c>
      <c r="B1" s="1" t="s">
        <v>333</v>
      </c>
      <c r="C1" s="1" t="s">
        <v>264</v>
      </c>
      <c r="D1" s="2" t="s">
        <v>411</v>
      </c>
      <c r="E1" s="4" t="s">
        <v>155</v>
      </c>
      <c r="F1" s="3" t="s">
        <v>275</v>
      </c>
      <c r="G1" s="2" t="s">
        <v>103</v>
      </c>
      <c r="H1" s="2" t="s">
        <v>104</v>
      </c>
      <c r="I1" s="2" t="s">
        <v>105</v>
      </c>
      <c r="J1" s="4" t="s">
        <v>156</v>
      </c>
      <c r="K1" s="2" t="s">
        <v>97</v>
      </c>
      <c r="L1" s="2" t="s">
        <v>9</v>
      </c>
      <c r="M1" s="2" t="s">
        <v>282</v>
      </c>
      <c r="N1" s="2" t="s">
        <v>399</v>
      </c>
      <c r="O1" s="6" t="s">
        <v>369</v>
      </c>
      <c r="P1" s="7"/>
      <c r="T1" s="10" t="s">
        <v>400</v>
      </c>
      <c r="U1" s="1" t="s">
        <v>333</v>
      </c>
      <c r="V1" s="1" t="s">
        <v>264</v>
      </c>
      <c r="W1" s="2" t="s">
        <v>411</v>
      </c>
      <c r="X1" s="4" t="s">
        <v>155</v>
      </c>
      <c r="Y1" s="3" t="s">
        <v>275</v>
      </c>
      <c r="Z1" s="2" t="s">
        <v>103</v>
      </c>
      <c r="AA1" s="2" t="s">
        <v>104</v>
      </c>
      <c r="AB1" s="2" t="s">
        <v>105</v>
      </c>
      <c r="AC1" s="4" t="s">
        <v>156</v>
      </c>
      <c r="AD1" s="2" t="s">
        <v>97</v>
      </c>
      <c r="AE1" s="2" t="s">
        <v>9</v>
      </c>
      <c r="AF1" s="2" t="s">
        <v>282</v>
      </c>
      <c r="AG1" s="2" t="s">
        <v>399</v>
      </c>
      <c r="AH1" s="6" t="s">
        <v>369</v>
      </c>
    </row>
    <row r="2" spans="1:34" x14ac:dyDescent="0.2">
      <c r="A2" t="s">
        <v>107</v>
      </c>
      <c r="B2" s="8">
        <v>30</v>
      </c>
      <c r="C2" s="8">
        <v>2</v>
      </c>
      <c r="D2" s="8">
        <v>43</v>
      </c>
      <c r="E2" s="8">
        <v>75</v>
      </c>
      <c r="F2" s="8">
        <v>2</v>
      </c>
      <c r="G2" s="8">
        <v>296</v>
      </c>
      <c r="H2" s="8">
        <v>259</v>
      </c>
      <c r="I2" s="8">
        <v>25</v>
      </c>
      <c r="J2" s="8">
        <v>580</v>
      </c>
      <c r="K2" s="8">
        <v>3</v>
      </c>
      <c r="L2" s="8">
        <v>6</v>
      </c>
      <c r="M2" s="8">
        <v>3</v>
      </c>
      <c r="N2" s="8">
        <v>47</v>
      </c>
      <c r="O2" s="8">
        <v>716</v>
      </c>
      <c r="P2">
        <v>0.26333210739242369</v>
      </c>
      <c r="Q2">
        <v>1</v>
      </c>
      <c r="R2">
        <f>+P2</f>
        <v>0.26333210739242369</v>
      </c>
      <c r="T2" t="s">
        <v>107</v>
      </c>
      <c r="U2" s="8">
        <f>IF(B2&gt;0,1,0)</f>
        <v>1</v>
      </c>
      <c r="V2" s="8">
        <f t="shared" ref="V2:AH2" si="0">IF(C2&gt;0,1,0)</f>
        <v>1</v>
      </c>
      <c r="W2" s="8">
        <f t="shared" si="0"/>
        <v>1</v>
      </c>
      <c r="X2" s="8">
        <f t="shared" si="0"/>
        <v>1</v>
      </c>
      <c r="Y2" s="8">
        <f t="shared" si="0"/>
        <v>1</v>
      </c>
      <c r="Z2" s="8">
        <f t="shared" si="0"/>
        <v>1</v>
      </c>
      <c r="AA2" s="8">
        <f t="shared" si="0"/>
        <v>1</v>
      </c>
      <c r="AB2" s="8">
        <f t="shared" si="0"/>
        <v>1</v>
      </c>
      <c r="AC2" s="8">
        <f t="shared" si="0"/>
        <v>1</v>
      </c>
      <c r="AD2" s="8">
        <f t="shared" si="0"/>
        <v>1</v>
      </c>
      <c r="AE2" s="8">
        <f t="shared" si="0"/>
        <v>1</v>
      </c>
      <c r="AF2" s="8">
        <f t="shared" si="0"/>
        <v>1</v>
      </c>
      <c r="AG2" s="8">
        <f t="shared" si="0"/>
        <v>1</v>
      </c>
      <c r="AH2" s="8">
        <f t="shared" si="0"/>
        <v>1</v>
      </c>
    </row>
    <row r="3" spans="1:34" x14ac:dyDescent="0.2">
      <c r="A3" t="s">
        <v>109</v>
      </c>
      <c r="B3" s="8">
        <v>1</v>
      </c>
      <c r="C3" s="8">
        <v>0</v>
      </c>
      <c r="D3" s="8">
        <v>3</v>
      </c>
      <c r="E3" s="8">
        <v>4</v>
      </c>
      <c r="F3" s="8">
        <v>1</v>
      </c>
      <c r="G3" s="8">
        <v>142</v>
      </c>
      <c r="H3" s="8">
        <v>98</v>
      </c>
      <c r="I3" s="8">
        <v>21</v>
      </c>
      <c r="J3" s="8">
        <v>261</v>
      </c>
      <c r="K3" s="8">
        <v>0</v>
      </c>
      <c r="L3" s="8">
        <v>5</v>
      </c>
      <c r="M3" s="8">
        <v>9</v>
      </c>
      <c r="N3" s="8">
        <v>29</v>
      </c>
      <c r="O3" s="8">
        <v>309</v>
      </c>
      <c r="P3">
        <v>0.11364472232438397</v>
      </c>
      <c r="Q3">
        <v>2</v>
      </c>
      <c r="R3">
        <f>+R2+P3</f>
        <v>0.37697682971680768</v>
      </c>
      <c r="T3" t="s">
        <v>109</v>
      </c>
      <c r="U3" s="8">
        <f t="shared" ref="U3:U66" si="1">IF(B3&gt;0,1,0)</f>
        <v>1</v>
      </c>
      <c r="V3" s="8">
        <f t="shared" ref="V3:V66" si="2">IF(C3&gt;0,1,0)</f>
        <v>0</v>
      </c>
      <c r="W3" s="8">
        <f t="shared" ref="W3:W66" si="3">IF(D3&gt;0,1,0)</f>
        <v>1</v>
      </c>
      <c r="X3" s="8">
        <f t="shared" ref="X3:X66" si="4">IF(E3&gt;0,1,0)</f>
        <v>1</v>
      </c>
      <c r="Y3" s="8">
        <f t="shared" ref="Y3:Y66" si="5">IF(F3&gt;0,1,0)</f>
        <v>1</v>
      </c>
      <c r="Z3" s="8">
        <f t="shared" ref="Z3:Z66" si="6">IF(G3&gt;0,1,0)</f>
        <v>1</v>
      </c>
      <c r="AA3" s="8">
        <f t="shared" ref="AA3:AA66" si="7">IF(H3&gt;0,1,0)</f>
        <v>1</v>
      </c>
      <c r="AB3" s="8">
        <f t="shared" ref="AB3:AB66" si="8">IF(I3&gt;0,1,0)</f>
        <v>1</v>
      </c>
      <c r="AC3" s="8">
        <f t="shared" ref="AC3:AC66" si="9">IF(J3&gt;0,1,0)</f>
        <v>1</v>
      </c>
      <c r="AD3" s="8">
        <f t="shared" ref="AD3:AD66" si="10">IF(K3&gt;0,1,0)</f>
        <v>0</v>
      </c>
      <c r="AE3" s="8">
        <f t="shared" ref="AE3:AE66" si="11">IF(L3&gt;0,1,0)</f>
        <v>1</v>
      </c>
      <c r="AF3" s="8">
        <f t="shared" ref="AF3:AF66" si="12">IF(M3&gt;0,1,0)</f>
        <v>1</v>
      </c>
      <c r="AG3" s="8">
        <f t="shared" ref="AG3:AH66" si="13">IF(N3&gt;0,1,0)</f>
        <v>1</v>
      </c>
      <c r="AH3" s="8">
        <f t="shared" si="13"/>
        <v>1</v>
      </c>
    </row>
    <row r="4" spans="1:34" x14ac:dyDescent="0.2">
      <c r="A4" t="s">
        <v>108</v>
      </c>
      <c r="B4" s="8">
        <v>3</v>
      </c>
      <c r="C4" s="8">
        <v>3</v>
      </c>
      <c r="D4" s="8">
        <v>91</v>
      </c>
      <c r="E4" s="8">
        <v>97</v>
      </c>
      <c r="F4" s="8">
        <v>0</v>
      </c>
      <c r="G4" s="8">
        <v>62</v>
      </c>
      <c r="H4" s="8">
        <v>12</v>
      </c>
      <c r="I4" s="8">
        <v>48</v>
      </c>
      <c r="J4" s="8">
        <v>122</v>
      </c>
      <c r="K4" s="8">
        <v>11</v>
      </c>
      <c r="L4" s="8">
        <v>10</v>
      </c>
      <c r="M4" s="8">
        <v>13</v>
      </c>
      <c r="N4" s="8">
        <v>47</v>
      </c>
      <c r="O4" s="8">
        <v>300</v>
      </c>
      <c r="P4">
        <v>0.11033468186833395</v>
      </c>
      <c r="Q4">
        <v>3</v>
      </c>
      <c r="R4">
        <f t="shared" ref="R4:R21" si="14">+R3+P4</f>
        <v>0.48731151158514163</v>
      </c>
      <c r="T4" t="s">
        <v>108</v>
      </c>
      <c r="U4" s="8">
        <f t="shared" si="1"/>
        <v>1</v>
      </c>
      <c r="V4" s="8">
        <f t="shared" si="2"/>
        <v>1</v>
      </c>
      <c r="W4" s="8">
        <f t="shared" si="3"/>
        <v>1</v>
      </c>
      <c r="X4" s="8">
        <f t="shared" si="4"/>
        <v>1</v>
      </c>
      <c r="Y4" s="8">
        <f t="shared" si="5"/>
        <v>0</v>
      </c>
      <c r="Z4" s="8">
        <f t="shared" si="6"/>
        <v>1</v>
      </c>
      <c r="AA4" s="8">
        <f t="shared" si="7"/>
        <v>1</v>
      </c>
      <c r="AB4" s="8">
        <f t="shared" si="8"/>
        <v>1</v>
      </c>
      <c r="AC4" s="8">
        <f t="shared" si="9"/>
        <v>1</v>
      </c>
      <c r="AD4" s="8">
        <f t="shared" si="10"/>
        <v>1</v>
      </c>
      <c r="AE4" s="8">
        <f t="shared" si="11"/>
        <v>1</v>
      </c>
      <c r="AF4" s="8">
        <f t="shared" si="12"/>
        <v>1</v>
      </c>
      <c r="AG4" s="8">
        <f t="shared" si="13"/>
        <v>1</v>
      </c>
      <c r="AH4" s="8">
        <f t="shared" si="13"/>
        <v>1</v>
      </c>
    </row>
    <row r="5" spans="1:34" x14ac:dyDescent="0.2">
      <c r="A5" t="s">
        <v>111</v>
      </c>
      <c r="B5" s="8">
        <v>2</v>
      </c>
      <c r="C5" s="8">
        <v>0</v>
      </c>
      <c r="D5" s="8">
        <v>10</v>
      </c>
      <c r="E5" s="8">
        <v>12</v>
      </c>
      <c r="F5" s="8">
        <v>0</v>
      </c>
      <c r="G5" s="8">
        <v>36</v>
      </c>
      <c r="H5" s="8">
        <v>17</v>
      </c>
      <c r="I5" s="8">
        <v>22</v>
      </c>
      <c r="J5" s="8">
        <v>75</v>
      </c>
      <c r="K5" s="8">
        <v>5</v>
      </c>
      <c r="L5" s="8">
        <v>4</v>
      </c>
      <c r="M5" s="8">
        <v>6</v>
      </c>
      <c r="N5" s="8">
        <v>6</v>
      </c>
      <c r="O5" s="8">
        <v>108</v>
      </c>
      <c r="P5">
        <v>3.9720485472600223E-2</v>
      </c>
      <c r="Q5">
        <v>4</v>
      </c>
      <c r="R5">
        <f t="shared" si="14"/>
        <v>0.52703199705774184</v>
      </c>
      <c r="T5" t="s">
        <v>111</v>
      </c>
      <c r="U5" s="8">
        <f t="shared" si="1"/>
        <v>1</v>
      </c>
      <c r="V5" s="8">
        <f t="shared" si="2"/>
        <v>0</v>
      </c>
      <c r="W5" s="8">
        <f t="shared" si="3"/>
        <v>1</v>
      </c>
      <c r="X5" s="8">
        <f t="shared" si="4"/>
        <v>1</v>
      </c>
      <c r="Y5" s="8">
        <f t="shared" si="5"/>
        <v>0</v>
      </c>
      <c r="Z5" s="8">
        <f t="shared" si="6"/>
        <v>1</v>
      </c>
      <c r="AA5" s="8">
        <f t="shared" si="7"/>
        <v>1</v>
      </c>
      <c r="AB5" s="8">
        <f t="shared" si="8"/>
        <v>1</v>
      </c>
      <c r="AC5" s="8">
        <f t="shared" si="9"/>
        <v>1</v>
      </c>
      <c r="AD5" s="8">
        <f t="shared" si="10"/>
        <v>1</v>
      </c>
      <c r="AE5" s="8">
        <f t="shared" si="11"/>
        <v>1</v>
      </c>
      <c r="AF5" s="8">
        <f t="shared" si="12"/>
        <v>1</v>
      </c>
      <c r="AG5" s="8">
        <f t="shared" si="13"/>
        <v>1</v>
      </c>
      <c r="AH5" s="8">
        <f t="shared" si="13"/>
        <v>1</v>
      </c>
    </row>
    <row r="6" spans="1:34" x14ac:dyDescent="0.2">
      <c r="A6" t="s">
        <v>116</v>
      </c>
      <c r="B6" s="8">
        <v>0</v>
      </c>
      <c r="C6" s="8">
        <v>0</v>
      </c>
      <c r="D6" s="8">
        <v>28</v>
      </c>
      <c r="E6" s="8">
        <v>28</v>
      </c>
      <c r="F6" s="8">
        <v>0</v>
      </c>
      <c r="G6" s="8">
        <v>21</v>
      </c>
      <c r="H6" s="8">
        <v>19</v>
      </c>
      <c r="I6" s="8">
        <v>4</v>
      </c>
      <c r="J6" s="8">
        <v>44</v>
      </c>
      <c r="K6" s="8">
        <v>2</v>
      </c>
      <c r="L6" s="8">
        <v>0</v>
      </c>
      <c r="M6" s="8">
        <v>1</v>
      </c>
      <c r="N6" s="8">
        <v>12</v>
      </c>
      <c r="O6" s="8">
        <v>87</v>
      </c>
      <c r="P6">
        <v>3.1997057741816846E-2</v>
      </c>
      <c r="Q6">
        <v>5</v>
      </c>
      <c r="R6" s="5">
        <f t="shared" si="14"/>
        <v>0.55902905479955867</v>
      </c>
      <c r="T6" t="s">
        <v>116</v>
      </c>
      <c r="U6" s="8">
        <f t="shared" si="1"/>
        <v>0</v>
      </c>
      <c r="V6" s="8">
        <f t="shared" si="2"/>
        <v>0</v>
      </c>
      <c r="W6" s="8">
        <f t="shared" si="3"/>
        <v>1</v>
      </c>
      <c r="X6" s="8">
        <f t="shared" si="4"/>
        <v>1</v>
      </c>
      <c r="Y6" s="8">
        <f t="shared" si="5"/>
        <v>0</v>
      </c>
      <c r="Z6" s="8">
        <f t="shared" si="6"/>
        <v>1</v>
      </c>
      <c r="AA6" s="8">
        <f t="shared" si="7"/>
        <v>1</v>
      </c>
      <c r="AB6" s="8">
        <f t="shared" si="8"/>
        <v>1</v>
      </c>
      <c r="AC6" s="8">
        <f t="shared" si="9"/>
        <v>1</v>
      </c>
      <c r="AD6" s="8">
        <f t="shared" si="10"/>
        <v>1</v>
      </c>
      <c r="AE6" s="8">
        <f t="shared" si="11"/>
        <v>0</v>
      </c>
      <c r="AF6" s="8">
        <f t="shared" si="12"/>
        <v>1</v>
      </c>
      <c r="AG6" s="8">
        <f t="shared" si="13"/>
        <v>1</v>
      </c>
      <c r="AH6" s="8">
        <f t="shared" si="13"/>
        <v>1</v>
      </c>
    </row>
    <row r="7" spans="1:34" x14ac:dyDescent="0.2">
      <c r="A7" t="s">
        <v>120</v>
      </c>
      <c r="B7" s="8">
        <v>0</v>
      </c>
      <c r="C7" s="8">
        <v>1</v>
      </c>
      <c r="D7" s="8">
        <v>14</v>
      </c>
      <c r="E7" s="8">
        <v>15</v>
      </c>
      <c r="F7" s="8">
        <v>1</v>
      </c>
      <c r="G7" s="8">
        <v>20</v>
      </c>
      <c r="H7" s="8">
        <v>3</v>
      </c>
      <c r="I7" s="8">
        <v>8</v>
      </c>
      <c r="J7" s="8">
        <v>31</v>
      </c>
      <c r="K7" s="8">
        <v>6</v>
      </c>
      <c r="L7" s="8">
        <v>2</v>
      </c>
      <c r="M7" s="8">
        <v>0</v>
      </c>
      <c r="N7" s="8">
        <v>24</v>
      </c>
      <c r="O7" s="8">
        <v>79</v>
      </c>
      <c r="P7">
        <v>2.9054799558661273E-2</v>
      </c>
      <c r="Q7">
        <v>6</v>
      </c>
      <c r="R7">
        <f t="shared" si="14"/>
        <v>0.58808385435821997</v>
      </c>
      <c r="T7" t="s">
        <v>120</v>
      </c>
      <c r="U7" s="8">
        <f t="shared" si="1"/>
        <v>0</v>
      </c>
      <c r="V7" s="8">
        <f t="shared" si="2"/>
        <v>1</v>
      </c>
      <c r="W7" s="8">
        <f t="shared" si="3"/>
        <v>1</v>
      </c>
      <c r="X7" s="8">
        <f t="shared" si="4"/>
        <v>1</v>
      </c>
      <c r="Y7" s="8">
        <f t="shared" si="5"/>
        <v>1</v>
      </c>
      <c r="Z7" s="8">
        <f t="shared" si="6"/>
        <v>1</v>
      </c>
      <c r="AA7" s="8">
        <f t="shared" si="7"/>
        <v>1</v>
      </c>
      <c r="AB7" s="8">
        <f t="shared" si="8"/>
        <v>1</v>
      </c>
      <c r="AC7" s="8">
        <f t="shared" si="9"/>
        <v>1</v>
      </c>
      <c r="AD7" s="8">
        <f t="shared" si="10"/>
        <v>1</v>
      </c>
      <c r="AE7" s="8">
        <f t="shared" si="11"/>
        <v>1</v>
      </c>
      <c r="AF7" s="8">
        <f t="shared" si="12"/>
        <v>0</v>
      </c>
      <c r="AG7" s="8">
        <f t="shared" si="13"/>
        <v>1</v>
      </c>
      <c r="AH7" s="8">
        <f t="shared" si="13"/>
        <v>1</v>
      </c>
    </row>
    <row r="8" spans="1:34" x14ac:dyDescent="0.2">
      <c r="A8" t="s">
        <v>295</v>
      </c>
      <c r="B8" s="8">
        <v>29</v>
      </c>
      <c r="C8" s="8">
        <v>0</v>
      </c>
      <c r="D8" s="8">
        <v>0</v>
      </c>
      <c r="E8" s="8">
        <v>29</v>
      </c>
      <c r="F8" s="8">
        <v>1</v>
      </c>
      <c r="G8" s="8">
        <v>1</v>
      </c>
      <c r="H8" s="8">
        <v>9</v>
      </c>
      <c r="I8" s="8">
        <v>37</v>
      </c>
      <c r="J8" s="8">
        <v>47</v>
      </c>
      <c r="K8" s="8">
        <v>0</v>
      </c>
      <c r="L8" s="8">
        <v>0</v>
      </c>
      <c r="M8" s="8">
        <v>0</v>
      </c>
      <c r="N8" s="8">
        <v>0</v>
      </c>
      <c r="O8" s="8">
        <v>77</v>
      </c>
      <c r="P8">
        <v>2.8319235012872378E-2</v>
      </c>
      <c r="Q8">
        <v>7</v>
      </c>
      <c r="R8">
        <f t="shared" si="14"/>
        <v>0.61640308937109234</v>
      </c>
      <c r="T8" t="s">
        <v>295</v>
      </c>
      <c r="U8" s="8">
        <f t="shared" si="1"/>
        <v>1</v>
      </c>
      <c r="V8" s="8">
        <f t="shared" si="2"/>
        <v>0</v>
      </c>
      <c r="W8" s="8">
        <f t="shared" si="3"/>
        <v>0</v>
      </c>
      <c r="X8" s="8">
        <f t="shared" si="4"/>
        <v>1</v>
      </c>
      <c r="Y8" s="8">
        <f t="shared" si="5"/>
        <v>1</v>
      </c>
      <c r="Z8" s="8">
        <f t="shared" si="6"/>
        <v>1</v>
      </c>
      <c r="AA8" s="8">
        <f t="shared" si="7"/>
        <v>1</v>
      </c>
      <c r="AB8" s="8">
        <f t="shared" si="8"/>
        <v>1</v>
      </c>
      <c r="AC8" s="8">
        <f t="shared" si="9"/>
        <v>1</v>
      </c>
      <c r="AD8" s="8">
        <f t="shared" si="10"/>
        <v>0</v>
      </c>
      <c r="AE8" s="8">
        <f t="shared" si="11"/>
        <v>0</v>
      </c>
      <c r="AF8" s="8">
        <f t="shared" si="12"/>
        <v>0</v>
      </c>
      <c r="AG8" s="8">
        <f t="shared" si="13"/>
        <v>0</v>
      </c>
      <c r="AH8" s="8">
        <f t="shared" si="13"/>
        <v>1</v>
      </c>
    </row>
    <row r="9" spans="1:34" x14ac:dyDescent="0.2">
      <c r="A9" t="s">
        <v>334</v>
      </c>
      <c r="B9" s="8">
        <v>40</v>
      </c>
      <c r="C9" s="8">
        <v>0</v>
      </c>
      <c r="D9" s="8">
        <v>0</v>
      </c>
      <c r="E9" s="8">
        <v>40</v>
      </c>
      <c r="F9" s="8">
        <v>0</v>
      </c>
      <c r="G9" s="8">
        <v>4</v>
      </c>
      <c r="H9" s="8">
        <v>25</v>
      </c>
      <c r="I9" s="8">
        <v>0</v>
      </c>
      <c r="J9" s="8">
        <v>29</v>
      </c>
      <c r="K9" s="8">
        <v>0</v>
      </c>
      <c r="L9" s="8">
        <v>0</v>
      </c>
      <c r="M9" s="8">
        <v>0</v>
      </c>
      <c r="N9" s="8">
        <v>0</v>
      </c>
      <c r="O9" s="8">
        <v>69</v>
      </c>
      <c r="P9">
        <v>2.5376976829716808E-2</v>
      </c>
      <c r="Q9">
        <v>8</v>
      </c>
      <c r="R9">
        <f t="shared" si="14"/>
        <v>0.64178006620080918</v>
      </c>
      <c r="T9" t="s">
        <v>334</v>
      </c>
      <c r="U9" s="8">
        <f t="shared" si="1"/>
        <v>1</v>
      </c>
      <c r="V9" s="8">
        <f t="shared" si="2"/>
        <v>0</v>
      </c>
      <c r="W9" s="8">
        <f t="shared" si="3"/>
        <v>0</v>
      </c>
      <c r="X9" s="8">
        <f t="shared" si="4"/>
        <v>1</v>
      </c>
      <c r="Y9" s="8">
        <f t="shared" si="5"/>
        <v>0</v>
      </c>
      <c r="Z9" s="8">
        <f t="shared" si="6"/>
        <v>1</v>
      </c>
      <c r="AA9" s="8">
        <f t="shared" si="7"/>
        <v>1</v>
      </c>
      <c r="AB9" s="8">
        <f t="shared" si="8"/>
        <v>0</v>
      </c>
      <c r="AC9" s="8">
        <f t="shared" si="9"/>
        <v>1</v>
      </c>
      <c r="AD9" s="8">
        <f t="shared" si="10"/>
        <v>0</v>
      </c>
      <c r="AE9" s="8">
        <f t="shared" si="11"/>
        <v>0</v>
      </c>
      <c r="AF9" s="8">
        <f t="shared" si="12"/>
        <v>0</v>
      </c>
      <c r="AG9" s="8">
        <f t="shared" si="13"/>
        <v>0</v>
      </c>
      <c r="AH9" s="8">
        <f t="shared" si="13"/>
        <v>1</v>
      </c>
    </row>
    <row r="10" spans="1:34" x14ac:dyDescent="0.2">
      <c r="A10" t="s">
        <v>167</v>
      </c>
      <c r="B10" s="8">
        <v>0</v>
      </c>
      <c r="C10" s="8">
        <v>0</v>
      </c>
      <c r="D10" s="8">
        <v>3</v>
      </c>
      <c r="E10" s="8">
        <v>3</v>
      </c>
      <c r="F10" s="8">
        <v>0</v>
      </c>
      <c r="G10" s="8">
        <v>0</v>
      </c>
      <c r="H10" s="8">
        <v>59</v>
      </c>
      <c r="I10" s="8">
        <v>0</v>
      </c>
      <c r="J10" s="8">
        <v>59</v>
      </c>
      <c r="K10" s="8">
        <v>0</v>
      </c>
      <c r="L10" s="8">
        <v>0</v>
      </c>
      <c r="M10" s="8">
        <v>0</v>
      </c>
      <c r="N10" s="8">
        <v>0</v>
      </c>
      <c r="O10" s="8">
        <v>62</v>
      </c>
      <c r="P10">
        <v>2.2802500919455682E-2</v>
      </c>
      <c r="Q10">
        <v>9</v>
      </c>
      <c r="R10">
        <f t="shared" si="14"/>
        <v>0.66458256712026487</v>
      </c>
      <c r="T10" t="s">
        <v>167</v>
      </c>
      <c r="U10" s="8">
        <f t="shared" si="1"/>
        <v>0</v>
      </c>
      <c r="V10" s="8">
        <f t="shared" si="2"/>
        <v>0</v>
      </c>
      <c r="W10" s="8">
        <f t="shared" si="3"/>
        <v>1</v>
      </c>
      <c r="X10" s="8">
        <f t="shared" si="4"/>
        <v>1</v>
      </c>
      <c r="Y10" s="8">
        <f t="shared" si="5"/>
        <v>0</v>
      </c>
      <c r="Z10" s="8">
        <f t="shared" si="6"/>
        <v>0</v>
      </c>
      <c r="AA10" s="8">
        <f t="shared" si="7"/>
        <v>1</v>
      </c>
      <c r="AB10" s="8">
        <f t="shared" si="8"/>
        <v>0</v>
      </c>
      <c r="AC10" s="8">
        <f t="shared" si="9"/>
        <v>1</v>
      </c>
      <c r="AD10" s="8">
        <f t="shared" si="10"/>
        <v>0</v>
      </c>
      <c r="AE10" s="8">
        <f t="shared" si="11"/>
        <v>0</v>
      </c>
      <c r="AF10" s="8">
        <f t="shared" si="12"/>
        <v>0</v>
      </c>
      <c r="AG10" s="8">
        <f t="shared" si="13"/>
        <v>0</v>
      </c>
      <c r="AH10" s="8">
        <f t="shared" si="13"/>
        <v>1</v>
      </c>
    </row>
    <row r="11" spans="1:34" x14ac:dyDescent="0.2">
      <c r="A11" t="s">
        <v>118</v>
      </c>
      <c r="B11" s="8">
        <v>0</v>
      </c>
      <c r="C11" s="8">
        <v>0</v>
      </c>
      <c r="D11" s="8">
        <v>29</v>
      </c>
      <c r="E11" s="8">
        <v>29</v>
      </c>
      <c r="F11" s="8">
        <v>0</v>
      </c>
      <c r="G11" s="8">
        <v>11</v>
      </c>
      <c r="H11" s="8">
        <v>0</v>
      </c>
      <c r="I11" s="8">
        <v>12</v>
      </c>
      <c r="J11" s="8">
        <v>23</v>
      </c>
      <c r="K11" s="8">
        <v>4</v>
      </c>
      <c r="L11" s="8">
        <v>2</v>
      </c>
      <c r="M11" s="8">
        <v>1</v>
      </c>
      <c r="N11" s="8">
        <v>1</v>
      </c>
      <c r="O11" s="8">
        <v>60</v>
      </c>
      <c r="P11">
        <v>2.2066936373666791E-2</v>
      </c>
      <c r="Q11">
        <v>10</v>
      </c>
      <c r="R11" s="5">
        <f t="shared" si="14"/>
        <v>0.68664950349393161</v>
      </c>
      <c r="T11" t="s">
        <v>118</v>
      </c>
      <c r="U11" s="8">
        <f t="shared" si="1"/>
        <v>0</v>
      </c>
      <c r="V11" s="8">
        <f t="shared" si="2"/>
        <v>0</v>
      </c>
      <c r="W11" s="8">
        <f t="shared" si="3"/>
        <v>1</v>
      </c>
      <c r="X11" s="8">
        <f t="shared" si="4"/>
        <v>1</v>
      </c>
      <c r="Y11" s="8">
        <f t="shared" si="5"/>
        <v>0</v>
      </c>
      <c r="Z11" s="8">
        <f t="shared" si="6"/>
        <v>1</v>
      </c>
      <c r="AA11" s="8">
        <f t="shared" si="7"/>
        <v>0</v>
      </c>
      <c r="AB11" s="8">
        <f t="shared" si="8"/>
        <v>1</v>
      </c>
      <c r="AC11" s="8">
        <f t="shared" si="9"/>
        <v>1</v>
      </c>
      <c r="AD11" s="8">
        <f t="shared" si="10"/>
        <v>1</v>
      </c>
      <c r="AE11" s="8">
        <f t="shared" si="11"/>
        <v>1</v>
      </c>
      <c r="AF11" s="8">
        <f t="shared" si="12"/>
        <v>1</v>
      </c>
      <c r="AG11" s="8">
        <f t="shared" si="13"/>
        <v>1</v>
      </c>
      <c r="AH11" s="8">
        <f t="shared" si="13"/>
        <v>1</v>
      </c>
    </row>
    <row r="12" spans="1:34" x14ac:dyDescent="0.2">
      <c r="A12" t="s">
        <v>113</v>
      </c>
      <c r="B12" s="8">
        <v>0</v>
      </c>
      <c r="C12" s="8">
        <v>0</v>
      </c>
      <c r="D12" s="8">
        <v>1</v>
      </c>
      <c r="E12" s="8">
        <v>1</v>
      </c>
      <c r="F12" s="8">
        <v>0</v>
      </c>
      <c r="G12" s="8">
        <v>26</v>
      </c>
      <c r="H12" s="8">
        <v>1</v>
      </c>
      <c r="I12" s="8">
        <v>21</v>
      </c>
      <c r="J12" s="8">
        <v>48</v>
      </c>
      <c r="K12" s="8">
        <v>0</v>
      </c>
      <c r="L12" s="8">
        <v>0</v>
      </c>
      <c r="M12" s="8">
        <v>0</v>
      </c>
      <c r="N12" s="8">
        <v>0</v>
      </c>
      <c r="O12" s="8">
        <v>49</v>
      </c>
      <c r="P12">
        <v>1.8021331371827879E-2</v>
      </c>
      <c r="Q12">
        <v>11</v>
      </c>
      <c r="R12">
        <f t="shared" si="14"/>
        <v>0.70467083486575954</v>
      </c>
      <c r="T12" t="s">
        <v>113</v>
      </c>
      <c r="U12" s="8">
        <f t="shared" si="1"/>
        <v>0</v>
      </c>
      <c r="V12" s="8">
        <f t="shared" si="2"/>
        <v>0</v>
      </c>
      <c r="W12" s="8">
        <f t="shared" si="3"/>
        <v>1</v>
      </c>
      <c r="X12" s="8">
        <f t="shared" si="4"/>
        <v>1</v>
      </c>
      <c r="Y12" s="8">
        <f t="shared" si="5"/>
        <v>0</v>
      </c>
      <c r="Z12" s="8">
        <f t="shared" si="6"/>
        <v>1</v>
      </c>
      <c r="AA12" s="8">
        <f t="shared" si="7"/>
        <v>1</v>
      </c>
      <c r="AB12" s="8">
        <f t="shared" si="8"/>
        <v>1</v>
      </c>
      <c r="AC12" s="8">
        <f t="shared" si="9"/>
        <v>1</v>
      </c>
      <c r="AD12" s="8">
        <f t="shared" si="10"/>
        <v>0</v>
      </c>
      <c r="AE12" s="8">
        <f t="shared" si="11"/>
        <v>0</v>
      </c>
      <c r="AF12" s="8">
        <f t="shared" si="12"/>
        <v>0</v>
      </c>
      <c r="AG12" s="8">
        <f t="shared" si="13"/>
        <v>0</v>
      </c>
      <c r="AH12" s="8">
        <f t="shared" si="13"/>
        <v>1</v>
      </c>
    </row>
    <row r="13" spans="1:34" x14ac:dyDescent="0.2">
      <c r="A13" t="s">
        <v>112</v>
      </c>
      <c r="B13" s="8">
        <v>1</v>
      </c>
      <c r="C13" s="8">
        <v>0</v>
      </c>
      <c r="D13" s="8">
        <v>7</v>
      </c>
      <c r="E13" s="8">
        <v>8</v>
      </c>
      <c r="F13" s="8">
        <v>1</v>
      </c>
      <c r="G13" s="8">
        <v>24</v>
      </c>
      <c r="H13" s="8">
        <v>13</v>
      </c>
      <c r="I13" s="8">
        <v>2</v>
      </c>
      <c r="J13" s="8">
        <v>39</v>
      </c>
      <c r="K13" s="8">
        <v>0</v>
      </c>
      <c r="L13" s="8">
        <v>0</v>
      </c>
      <c r="M13" s="8">
        <v>0</v>
      </c>
      <c r="N13" s="8">
        <v>0</v>
      </c>
      <c r="O13" s="8">
        <v>48</v>
      </c>
      <c r="P13">
        <v>1.7653549098933432E-2</v>
      </c>
      <c r="Q13">
        <v>12</v>
      </c>
      <c r="R13">
        <f t="shared" si="14"/>
        <v>0.72232438396469301</v>
      </c>
      <c r="T13" t="s">
        <v>112</v>
      </c>
      <c r="U13" s="8">
        <f t="shared" si="1"/>
        <v>1</v>
      </c>
      <c r="V13" s="8">
        <f t="shared" si="2"/>
        <v>0</v>
      </c>
      <c r="W13" s="8">
        <f t="shared" si="3"/>
        <v>1</v>
      </c>
      <c r="X13" s="8">
        <f t="shared" si="4"/>
        <v>1</v>
      </c>
      <c r="Y13" s="8">
        <f t="shared" si="5"/>
        <v>1</v>
      </c>
      <c r="Z13" s="8">
        <f t="shared" si="6"/>
        <v>1</v>
      </c>
      <c r="AA13" s="8">
        <f t="shared" si="7"/>
        <v>1</v>
      </c>
      <c r="AB13" s="8">
        <f t="shared" si="8"/>
        <v>1</v>
      </c>
      <c r="AC13" s="8">
        <f t="shared" si="9"/>
        <v>1</v>
      </c>
      <c r="AD13" s="8">
        <f t="shared" si="10"/>
        <v>0</v>
      </c>
      <c r="AE13" s="8">
        <f t="shared" si="11"/>
        <v>0</v>
      </c>
      <c r="AF13" s="8">
        <f t="shared" si="12"/>
        <v>0</v>
      </c>
      <c r="AG13" s="8">
        <f t="shared" si="13"/>
        <v>0</v>
      </c>
      <c r="AH13" s="8">
        <f t="shared" si="13"/>
        <v>1</v>
      </c>
    </row>
    <row r="14" spans="1:34" x14ac:dyDescent="0.2">
      <c r="A14" t="s">
        <v>123</v>
      </c>
      <c r="B14" s="8">
        <v>4</v>
      </c>
      <c r="C14" s="8">
        <v>0</v>
      </c>
      <c r="D14" s="8">
        <v>3</v>
      </c>
      <c r="E14" s="8">
        <v>7</v>
      </c>
      <c r="F14" s="8">
        <v>0</v>
      </c>
      <c r="G14" s="8">
        <v>3</v>
      </c>
      <c r="H14" s="8">
        <v>24</v>
      </c>
      <c r="I14" s="8">
        <v>4</v>
      </c>
      <c r="J14" s="8">
        <v>31</v>
      </c>
      <c r="K14" s="8">
        <v>0</v>
      </c>
      <c r="L14" s="8">
        <v>1</v>
      </c>
      <c r="M14" s="8">
        <v>0</v>
      </c>
      <c r="N14" s="8">
        <v>3</v>
      </c>
      <c r="O14" s="8">
        <v>42</v>
      </c>
      <c r="P14">
        <v>1.5446855461566752E-2</v>
      </c>
      <c r="Q14">
        <v>13</v>
      </c>
      <c r="R14">
        <f t="shared" si="14"/>
        <v>0.73777123942625977</v>
      </c>
      <c r="T14" t="s">
        <v>123</v>
      </c>
      <c r="U14" s="8">
        <f t="shared" si="1"/>
        <v>1</v>
      </c>
      <c r="V14" s="8">
        <f t="shared" si="2"/>
        <v>0</v>
      </c>
      <c r="W14" s="8">
        <f t="shared" si="3"/>
        <v>1</v>
      </c>
      <c r="X14" s="8">
        <f t="shared" si="4"/>
        <v>1</v>
      </c>
      <c r="Y14" s="8">
        <f t="shared" si="5"/>
        <v>0</v>
      </c>
      <c r="Z14" s="8">
        <f t="shared" si="6"/>
        <v>1</v>
      </c>
      <c r="AA14" s="8">
        <f t="shared" si="7"/>
        <v>1</v>
      </c>
      <c r="AB14" s="8">
        <f t="shared" si="8"/>
        <v>1</v>
      </c>
      <c r="AC14" s="8">
        <f t="shared" si="9"/>
        <v>1</v>
      </c>
      <c r="AD14" s="8">
        <f t="shared" si="10"/>
        <v>0</v>
      </c>
      <c r="AE14" s="8">
        <f t="shared" si="11"/>
        <v>1</v>
      </c>
      <c r="AF14" s="8">
        <f t="shared" si="12"/>
        <v>0</v>
      </c>
      <c r="AG14" s="8">
        <f t="shared" si="13"/>
        <v>1</v>
      </c>
      <c r="AH14" s="8">
        <f t="shared" si="13"/>
        <v>1</v>
      </c>
    </row>
    <row r="15" spans="1:34" x14ac:dyDescent="0.2">
      <c r="A15" t="s">
        <v>293</v>
      </c>
      <c r="B15" s="8">
        <v>15</v>
      </c>
      <c r="C15" s="8">
        <v>0</v>
      </c>
      <c r="D15" s="8">
        <v>0</v>
      </c>
      <c r="E15" s="8">
        <v>15</v>
      </c>
      <c r="F15" s="8">
        <v>0</v>
      </c>
      <c r="G15" s="8">
        <v>0</v>
      </c>
      <c r="H15" s="8">
        <v>21</v>
      </c>
      <c r="I15" s="8">
        <v>1</v>
      </c>
      <c r="J15" s="8">
        <v>22</v>
      </c>
      <c r="K15" s="8">
        <v>0</v>
      </c>
      <c r="L15" s="8">
        <v>0</v>
      </c>
      <c r="M15" s="8">
        <v>0</v>
      </c>
      <c r="N15" s="8">
        <v>0</v>
      </c>
      <c r="O15" s="8">
        <v>37</v>
      </c>
      <c r="P15">
        <v>1.360794409709452E-2</v>
      </c>
      <c r="Q15">
        <v>14</v>
      </c>
      <c r="R15">
        <f t="shared" si="14"/>
        <v>0.75137918352335431</v>
      </c>
      <c r="T15" t="s">
        <v>293</v>
      </c>
      <c r="U15" s="8">
        <f t="shared" si="1"/>
        <v>1</v>
      </c>
      <c r="V15" s="8">
        <f t="shared" si="2"/>
        <v>0</v>
      </c>
      <c r="W15" s="8">
        <f t="shared" si="3"/>
        <v>0</v>
      </c>
      <c r="X15" s="8">
        <f t="shared" si="4"/>
        <v>1</v>
      </c>
      <c r="Y15" s="8">
        <f t="shared" si="5"/>
        <v>0</v>
      </c>
      <c r="Z15" s="8">
        <f t="shared" si="6"/>
        <v>0</v>
      </c>
      <c r="AA15" s="8">
        <f t="shared" si="7"/>
        <v>1</v>
      </c>
      <c r="AB15" s="8">
        <f t="shared" si="8"/>
        <v>1</v>
      </c>
      <c r="AC15" s="8">
        <f t="shared" si="9"/>
        <v>1</v>
      </c>
      <c r="AD15" s="8">
        <f t="shared" si="10"/>
        <v>0</v>
      </c>
      <c r="AE15" s="8">
        <f t="shared" si="11"/>
        <v>0</v>
      </c>
      <c r="AF15" s="8">
        <f t="shared" si="12"/>
        <v>0</v>
      </c>
      <c r="AG15" s="8">
        <f t="shared" si="13"/>
        <v>0</v>
      </c>
      <c r="AH15" s="8">
        <f t="shared" si="13"/>
        <v>1</v>
      </c>
    </row>
    <row r="16" spans="1:34" x14ac:dyDescent="0.2">
      <c r="A16" t="s">
        <v>115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34</v>
      </c>
      <c r="J16" s="8">
        <v>34</v>
      </c>
      <c r="K16" s="8">
        <v>0</v>
      </c>
      <c r="L16" s="8">
        <v>0</v>
      </c>
      <c r="M16" s="8">
        <v>1</v>
      </c>
      <c r="N16" s="8">
        <v>0</v>
      </c>
      <c r="O16" s="8">
        <v>35</v>
      </c>
      <c r="P16">
        <v>1.2872379551305628E-2</v>
      </c>
      <c r="Q16">
        <v>15</v>
      </c>
      <c r="R16">
        <f t="shared" si="14"/>
        <v>0.76425156307465991</v>
      </c>
      <c r="T16" t="s">
        <v>115</v>
      </c>
      <c r="U16" s="8">
        <f t="shared" si="1"/>
        <v>0</v>
      </c>
      <c r="V16" s="8">
        <f t="shared" si="2"/>
        <v>0</v>
      </c>
      <c r="W16" s="8">
        <f t="shared" si="3"/>
        <v>0</v>
      </c>
      <c r="X16" s="8">
        <f t="shared" si="4"/>
        <v>0</v>
      </c>
      <c r="Y16" s="8">
        <f t="shared" si="5"/>
        <v>0</v>
      </c>
      <c r="Z16" s="8">
        <f t="shared" si="6"/>
        <v>0</v>
      </c>
      <c r="AA16" s="8">
        <f t="shared" si="7"/>
        <v>0</v>
      </c>
      <c r="AB16" s="8">
        <f t="shared" si="8"/>
        <v>1</v>
      </c>
      <c r="AC16" s="8">
        <f t="shared" si="9"/>
        <v>1</v>
      </c>
      <c r="AD16" s="8">
        <f t="shared" si="10"/>
        <v>0</v>
      </c>
      <c r="AE16" s="8">
        <f t="shared" si="11"/>
        <v>0</v>
      </c>
      <c r="AF16" s="8">
        <f t="shared" si="12"/>
        <v>1</v>
      </c>
      <c r="AG16" s="8">
        <f t="shared" si="13"/>
        <v>0</v>
      </c>
      <c r="AH16" s="8">
        <f t="shared" si="13"/>
        <v>1</v>
      </c>
    </row>
    <row r="17" spans="1:34" x14ac:dyDescent="0.2">
      <c r="A17" t="s">
        <v>117</v>
      </c>
      <c r="B17" s="8">
        <v>0</v>
      </c>
      <c r="C17" s="8">
        <v>0</v>
      </c>
      <c r="D17" s="8">
        <v>1</v>
      </c>
      <c r="E17" s="8">
        <v>1</v>
      </c>
      <c r="F17" s="8">
        <v>3</v>
      </c>
      <c r="G17" s="8">
        <v>14</v>
      </c>
      <c r="H17" s="8">
        <v>4</v>
      </c>
      <c r="I17" s="8">
        <v>5</v>
      </c>
      <c r="J17" s="8">
        <v>23</v>
      </c>
      <c r="K17" s="8">
        <v>0</v>
      </c>
      <c r="L17" s="8">
        <v>2</v>
      </c>
      <c r="M17" s="8">
        <v>1</v>
      </c>
      <c r="N17" s="8">
        <v>1</v>
      </c>
      <c r="O17" s="8">
        <v>31</v>
      </c>
      <c r="P17">
        <v>1.1401250459727841E-2</v>
      </c>
      <c r="Q17">
        <v>16</v>
      </c>
      <c r="R17">
        <f t="shared" si="14"/>
        <v>0.77565281353438775</v>
      </c>
      <c r="T17" t="s">
        <v>117</v>
      </c>
      <c r="U17" s="8">
        <f t="shared" si="1"/>
        <v>0</v>
      </c>
      <c r="V17" s="8">
        <f t="shared" si="2"/>
        <v>0</v>
      </c>
      <c r="W17" s="8">
        <f t="shared" si="3"/>
        <v>1</v>
      </c>
      <c r="X17" s="8">
        <f t="shared" si="4"/>
        <v>1</v>
      </c>
      <c r="Y17" s="8">
        <f t="shared" si="5"/>
        <v>1</v>
      </c>
      <c r="Z17" s="8">
        <f t="shared" si="6"/>
        <v>1</v>
      </c>
      <c r="AA17" s="8">
        <f t="shared" si="7"/>
        <v>1</v>
      </c>
      <c r="AB17" s="8">
        <f t="shared" si="8"/>
        <v>1</v>
      </c>
      <c r="AC17" s="8">
        <f t="shared" si="9"/>
        <v>1</v>
      </c>
      <c r="AD17" s="8">
        <f t="shared" si="10"/>
        <v>0</v>
      </c>
      <c r="AE17" s="8">
        <f t="shared" si="11"/>
        <v>1</v>
      </c>
      <c r="AF17" s="8">
        <f t="shared" si="12"/>
        <v>1</v>
      </c>
      <c r="AG17" s="8">
        <f t="shared" si="13"/>
        <v>1</v>
      </c>
      <c r="AH17" s="8">
        <f t="shared" si="13"/>
        <v>1</v>
      </c>
    </row>
    <row r="18" spans="1:34" x14ac:dyDescent="0.2">
      <c r="A18" t="s">
        <v>119</v>
      </c>
      <c r="B18" s="8">
        <v>0</v>
      </c>
      <c r="C18" s="8">
        <v>0</v>
      </c>
      <c r="D18" s="8">
        <v>2</v>
      </c>
      <c r="E18" s="8">
        <v>2</v>
      </c>
      <c r="F18" s="8">
        <v>0</v>
      </c>
      <c r="G18" s="8">
        <v>9</v>
      </c>
      <c r="H18" s="8">
        <v>4</v>
      </c>
      <c r="I18" s="8">
        <v>13</v>
      </c>
      <c r="J18" s="8">
        <v>26</v>
      </c>
      <c r="K18" s="8">
        <v>1</v>
      </c>
      <c r="L18" s="8">
        <v>1</v>
      </c>
      <c r="M18" s="8">
        <v>1</v>
      </c>
      <c r="N18" s="8">
        <v>0</v>
      </c>
      <c r="O18" s="8">
        <v>31</v>
      </c>
      <c r="P18">
        <v>1.1401250459727841E-2</v>
      </c>
      <c r="Q18">
        <v>17</v>
      </c>
      <c r="R18">
        <f t="shared" si="14"/>
        <v>0.78705406399411559</v>
      </c>
      <c r="T18" t="s">
        <v>119</v>
      </c>
      <c r="U18" s="8">
        <f t="shared" si="1"/>
        <v>0</v>
      </c>
      <c r="V18" s="8">
        <f t="shared" si="2"/>
        <v>0</v>
      </c>
      <c r="W18" s="8">
        <f t="shared" si="3"/>
        <v>1</v>
      </c>
      <c r="X18" s="8">
        <f t="shared" si="4"/>
        <v>1</v>
      </c>
      <c r="Y18" s="8">
        <f t="shared" si="5"/>
        <v>0</v>
      </c>
      <c r="Z18" s="8">
        <f t="shared" si="6"/>
        <v>1</v>
      </c>
      <c r="AA18" s="8">
        <f t="shared" si="7"/>
        <v>1</v>
      </c>
      <c r="AB18" s="8">
        <f t="shared" si="8"/>
        <v>1</v>
      </c>
      <c r="AC18" s="8">
        <f t="shared" si="9"/>
        <v>1</v>
      </c>
      <c r="AD18" s="8">
        <f t="shared" si="10"/>
        <v>1</v>
      </c>
      <c r="AE18" s="8">
        <f t="shared" si="11"/>
        <v>1</v>
      </c>
      <c r="AF18" s="8">
        <f t="shared" si="12"/>
        <v>1</v>
      </c>
      <c r="AG18" s="8">
        <f t="shared" si="13"/>
        <v>0</v>
      </c>
      <c r="AH18" s="8">
        <f t="shared" si="13"/>
        <v>1</v>
      </c>
    </row>
    <row r="19" spans="1:34" x14ac:dyDescent="0.2">
      <c r="A19" t="s">
        <v>283</v>
      </c>
      <c r="B19" s="8">
        <v>6</v>
      </c>
      <c r="C19" s="8">
        <v>0</v>
      </c>
      <c r="D19" s="8">
        <v>0</v>
      </c>
      <c r="E19" s="8">
        <v>6</v>
      </c>
      <c r="F19" s="8">
        <v>0</v>
      </c>
      <c r="G19" s="8">
        <v>0</v>
      </c>
      <c r="H19" s="8">
        <v>11</v>
      </c>
      <c r="I19" s="8">
        <v>7</v>
      </c>
      <c r="J19" s="8">
        <v>18</v>
      </c>
      <c r="K19" s="8">
        <v>0</v>
      </c>
      <c r="L19" s="8">
        <v>1</v>
      </c>
      <c r="M19" s="8">
        <v>0</v>
      </c>
      <c r="N19" s="8">
        <v>2</v>
      </c>
      <c r="O19" s="8">
        <v>27</v>
      </c>
      <c r="P19">
        <v>9.9301213681500557E-3</v>
      </c>
      <c r="Q19">
        <v>18</v>
      </c>
      <c r="R19">
        <f t="shared" si="14"/>
        <v>0.79698418536226567</v>
      </c>
      <c r="T19" t="s">
        <v>283</v>
      </c>
      <c r="U19" s="8">
        <f t="shared" si="1"/>
        <v>1</v>
      </c>
      <c r="V19" s="8">
        <f t="shared" si="2"/>
        <v>0</v>
      </c>
      <c r="W19" s="8">
        <f t="shared" si="3"/>
        <v>0</v>
      </c>
      <c r="X19" s="8">
        <f t="shared" si="4"/>
        <v>1</v>
      </c>
      <c r="Y19" s="8">
        <f t="shared" si="5"/>
        <v>0</v>
      </c>
      <c r="Z19" s="8">
        <f t="shared" si="6"/>
        <v>0</v>
      </c>
      <c r="AA19" s="8">
        <f t="shared" si="7"/>
        <v>1</v>
      </c>
      <c r="AB19" s="8">
        <f t="shared" si="8"/>
        <v>1</v>
      </c>
      <c r="AC19" s="8">
        <f t="shared" si="9"/>
        <v>1</v>
      </c>
      <c r="AD19" s="8">
        <f t="shared" si="10"/>
        <v>0</v>
      </c>
      <c r="AE19" s="8">
        <f t="shared" si="11"/>
        <v>1</v>
      </c>
      <c r="AF19" s="8">
        <f t="shared" si="12"/>
        <v>0</v>
      </c>
      <c r="AG19" s="8">
        <f t="shared" si="13"/>
        <v>1</v>
      </c>
      <c r="AH19" s="8">
        <f t="shared" si="13"/>
        <v>1</v>
      </c>
    </row>
    <row r="20" spans="1:34" x14ac:dyDescent="0.2">
      <c r="A20" t="s">
        <v>125</v>
      </c>
      <c r="B20" s="8">
        <v>0</v>
      </c>
      <c r="C20" s="8">
        <v>0</v>
      </c>
      <c r="D20" s="8">
        <v>1</v>
      </c>
      <c r="E20" s="8">
        <v>1</v>
      </c>
      <c r="F20" s="8">
        <v>0</v>
      </c>
      <c r="G20" s="8">
        <v>3</v>
      </c>
      <c r="H20" s="8">
        <v>7</v>
      </c>
      <c r="I20" s="8">
        <v>5</v>
      </c>
      <c r="J20" s="8">
        <v>15</v>
      </c>
      <c r="K20" s="8">
        <v>1</v>
      </c>
      <c r="L20" s="8">
        <v>0</v>
      </c>
      <c r="M20" s="8">
        <v>0</v>
      </c>
      <c r="N20" s="8">
        <v>8</v>
      </c>
      <c r="O20" s="8">
        <v>25</v>
      </c>
      <c r="P20">
        <v>9.1945568223611614E-3</v>
      </c>
      <c r="Q20">
        <v>19</v>
      </c>
      <c r="R20">
        <f t="shared" si="14"/>
        <v>0.80617874218462682</v>
      </c>
      <c r="T20" t="s">
        <v>125</v>
      </c>
      <c r="U20" s="8">
        <f t="shared" si="1"/>
        <v>0</v>
      </c>
      <c r="V20" s="8">
        <f t="shared" si="2"/>
        <v>0</v>
      </c>
      <c r="W20" s="8">
        <f t="shared" si="3"/>
        <v>1</v>
      </c>
      <c r="X20" s="8">
        <f t="shared" si="4"/>
        <v>1</v>
      </c>
      <c r="Y20" s="8">
        <f t="shared" si="5"/>
        <v>0</v>
      </c>
      <c r="Z20" s="8">
        <f t="shared" si="6"/>
        <v>1</v>
      </c>
      <c r="AA20" s="8">
        <f t="shared" si="7"/>
        <v>1</v>
      </c>
      <c r="AB20" s="8">
        <f t="shared" si="8"/>
        <v>1</v>
      </c>
      <c r="AC20" s="8">
        <f t="shared" si="9"/>
        <v>1</v>
      </c>
      <c r="AD20" s="8">
        <f t="shared" si="10"/>
        <v>1</v>
      </c>
      <c r="AE20" s="8">
        <f t="shared" si="11"/>
        <v>0</v>
      </c>
      <c r="AF20" s="8">
        <f t="shared" si="12"/>
        <v>0</v>
      </c>
      <c r="AG20" s="8">
        <f t="shared" si="13"/>
        <v>1</v>
      </c>
      <c r="AH20" s="8">
        <f t="shared" si="13"/>
        <v>1</v>
      </c>
    </row>
    <row r="21" spans="1:34" x14ac:dyDescent="0.2">
      <c r="A21" t="s">
        <v>165</v>
      </c>
      <c r="B21" s="8">
        <v>3</v>
      </c>
      <c r="C21" s="8">
        <v>0</v>
      </c>
      <c r="D21" s="8">
        <v>0</v>
      </c>
      <c r="E21" s="8">
        <v>3</v>
      </c>
      <c r="F21" s="8">
        <v>0</v>
      </c>
      <c r="G21" s="8">
        <v>0</v>
      </c>
      <c r="H21" s="8">
        <v>2</v>
      </c>
      <c r="I21" s="8">
        <v>9</v>
      </c>
      <c r="J21" s="8">
        <v>11</v>
      </c>
      <c r="K21" s="8">
        <v>0</v>
      </c>
      <c r="L21" s="8">
        <v>0</v>
      </c>
      <c r="M21" s="8">
        <v>0</v>
      </c>
      <c r="N21" s="8">
        <v>9</v>
      </c>
      <c r="O21" s="8">
        <v>23</v>
      </c>
      <c r="P21">
        <v>8.4589922765722688E-3</v>
      </c>
      <c r="Q21">
        <v>20</v>
      </c>
      <c r="R21" s="5">
        <f t="shared" si="14"/>
        <v>0.81463773446119914</v>
      </c>
      <c r="T21" t="s">
        <v>165</v>
      </c>
      <c r="U21" s="8">
        <f t="shared" si="1"/>
        <v>1</v>
      </c>
      <c r="V21" s="8">
        <f t="shared" si="2"/>
        <v>0</v>
      </c>
      <c r="W21" s="8">
        <f t="shared" si="3"/>
        <v>0</v>
      </c>
      <c r="X21" s="8">
        <f t="shared" si="4"/>
        <v>1</v>
      </c>
      <c r="Y21" s="8">
        <f t="shared" si="5"/>
        <v>0</v>
      </c>
      <c r="Z21" s="8">
        <f t="shared" si="6"/>
        <v>0</v>
      </c>
      <c r="AA21" s="8">
        <f t="shared" si="7"/>
        <v>1</v>
      </c>
      <c r="AB21" s="8">
        <f t="shared" si="8"/>
        <v>1</v>
      </c>
      <c r="AC21" s="8">
        <f t="shared" si="9"/>
        <v>1</v>
      </c>
      <c r="AD21" s="8">
        <f t="shared" si="10"/>
        <v>0</v>
      </c>
      <c r="AE21" s="8">
        <f t="shared" si="11"/>
        <v>0</v>
      </c>
      <c r="AF21" s="8">
        <f t="shared" si="12"/>
        <v>0</v>
      </c>
      <c r="AG21" s="8">
        <f t="shared" si="13"/>
        <v>1</v>
      </c>
      <c r="AH21" s="8">
        <f t="shared" si="13"/>
        <v>1</v>
      </c>
    </row>
    <row r="22" spans="1:34" x14ac:dyDescent="0.2">
      <c r="A22" t="s">
        <v>310</v>
      </c>
      <c r="B22" s="8">
        <v>2</v>
      </c>
      <c r="C22" s="8">
        <v>0</v>
      </c>
      <c r="D22" s="8">
        <v>10</v>
      </c>
      <c r="E22" s="8">
        <v>12</v>
      </c>
      <c r="F22" s="8">
        <v>0</v>
      </c>
      <c r="G22" s="8">
        <v>6</v>
      </c>
      <c r="H22" s="8">
        <v>2</v>
      </c>
      <c r="I22" s="8">
        <v>1</v>
      </c>
      <c r="J22" s="8">
        <v>9</v>
      </c>
      <c r="K22" s="8">
        <v>0</v>
      </c>
      <c r="L22" s="8">
        <v>0</v>
      </c>
      <c r="M22" s="8">
        <v>1</v>
      </c>
      <c r="N22" s="8">
        <v>0</v>
      </c>
      <c r="O22" s="8">
        <v>22</v>
      </c>
      <c r="P22">
        <v>8.0912100036778234E-3</v>
      </c>
      <c r="T22" t="s">
        <v>310</v>
      </c>
      <c r="U22" s="8">
        <f t="shared" si="1"/>
        <v>1</v>
      </c>
      <c r="V22" s="8">
        <f t="shared" si="2"/>
        <v>0</v>
      </c>
      <c r="W22" s="8">
        <f t="shared" si="3"/>
        <v>1</v>
      </c>
      <c r="X22" s="8">
        <f t="shared" si="4"/>
        <v>1</v>
      </c>
      <c r="Y22" s="8">
        <f t="shared" si="5"/>
        <v>0</v>
      </c>
      <c r="Z22" s="8">
        <f t="shared" si="6"/>
        <v>1</v>
      </c>
      <c r="AA22" s="8">
        <f t="shared" si="7"/>
        <v>1</v>
      </c>
      <c r="AB22" s="8">
        <f t="shared" si="8"/>
        <v>1</v>
      </c>
      <c r="AC22" s="8">
        <f t="shared" si="9"/>
        <v>1</v>
      </c>
      <c r="AD22" s="8">
        <f t="shared" si="10"/>
        <v>0</v>
      </c>
      <c r="AE22" s="8">
        <f t="shared" si="11"/>
        <v>0</v>
      </c>
      <c r="AF22" s="8">
        <f t="shared" si="12"/>
        <v>1</v>
      </c>
      <c r="AG22" s="8">
        <f t="shared" si="13"/>
        <v>0</v>
      </c>
      <c r="AH22" s="8">
        <f t="shared" si="13"/>
        <v>1</v>
      </c>
    </row>
    <row r="23" spans="1:34" x14ac:dyDescent="0.2">
      <c r="A23" t="s">
        <v>122</v>
      </c>
      <c r="B23" s="8">
        <v>1</v>
      </c>
      <c r="C23" s="8">
        <v>0</v>
      </c>
      <c r="D23" s="8">
        <v>2</v>
      </c>
      <c r="E23" s="8">
        <v>3</v>
      </c>
      <c r="F23" s="8">
        <v>0</v>
      </c>
      <c r="G23" s="8">
        <v>3</v>
      </c>
      <c r="H23" s="8">
        <v>0</v>
      </c>
      <c r="I23" s="8">
        <v>1</v>
      </c>
      <c r="J23" s="8">
        <v>4</v>
      </c>
      <c r="K23" s="8">
        <v>0</v>
      </c>
      <c r="L23" s="8">
        <v>0</v>
      </c>
      <c r="M23" s="8">
        <v>1</v>
      </c>
      <c r="N23" s="8">
        <v>13</v>
      </c>
      <c r="O23" s="8">
        <v>21</v>
      </c>
      <c r="P23">
        <v>7.7234277307833762E-3</v>
      </c>
      <c r="T23" t="s">
        <v>122</v>
      </c>
      <c r="U23" s="8">
        <f t="shared" si="1"/>
        <v>1</v>
      </c>
      <c r="V23" s="8">
        <f t="shared" si="2"/>
        <v>0</v>
      </c>
      <c r="W23" s="8">
        <f t="shared" si="3"/>
        <v>1</v>
      </c>
      <c r="X23" s="8">
        <f t="shared" si="4"/>
        <v>1</v>
      </c>
      <c r="Y23" s="8">
        <f t="shared" si="5"/>
        <v>0</v>
      </c>
      <c r="Z23" s="8">
        <f t="shared" si="6"/>
        <v>1</v>
      </c>
      <c r="AA23" s="8">
        <f t="shared" si="7"/>
        <v>0</v>
      </c>
      <c r="AB23" s="8">
        <f t="shared" si="8"/>
        <v>1</v>
      </c>
      <c r="AC23" s="8">
        <f t="shared" si="9"/>
        <v>1</v>
      </c>
      <c r="AD23" s="8">
        <f t="shared" si="10"/>
        <v>0</v>
      </c>
      <c r="AE23" s="8">
        <f t="shared" si="11"/>
        <v>0</v>
      </c>
      <c r="AF23" s="8">
        <f t="shared" si="12"/>
        <v>1</v>
      </c>
      <c r="AG23" s="8">
        <f t="shared" si="13"/>
        <v>1</v>
      </c>
      <c r="AH23" s="8">
        <f t="shared" si="13"/>
        <v>1</v>
      </c>
    </row>
    <row r="24" spans="1:34" x14ac:dyDescent="0.2">
      <c r="A24" t="s">
        <v>298</v>
      </c>
      <c r="B24" s="8">
        <v>7</v>
      </c>
      <c r="C24" s="8">
        <v>0</v>
      </c>
      <c r="D24" s="8">
        <v>0</v>
      </c>
      <c r="E24" s="8">
        <v>7</v>
      </c>
      <c r="F24" s="8">
        <v>0</v>
      </c>
      <c r="G24" s="8">
        <v>1</v>
      </c>
      <c r="H24" s="8">
        <v>12</v>
      </c>
      <c r="I24" s="8">
        <v>0</v>
      </c>
      <c r="J24" s="8">
        <v>13</v>
      </c>
      <c r="K24" s="8">
        <v>0</v>
      </c>
      <c r="L24" s="8">
        <v>0</v>
      </c>
      <c r="M24" s="8">
        <v>0</v>
      </c>
      <c r="N24" s="8">
        <v>0</v>
      </c>
      <c r="O24" s="8">
        <v>20</v>
      </c>
      <c r="P24">
        <v>7.35564545788893E-3</v>
      </c>
      <c r="T24" t="s">
        <v>298</v>
      </c>
      <c r="U24" s="8">
        <f t="shared" si="1"/>
        <v>1</v>
      </c>
      <c r="V24" s="8">
        <f t="shared" si="2"/>
        <v>0</v>
      </c>
      <c r="W24" s="8">
        <f t="shared" si="3"/>
        <v>0</v>
      </c>
      <c r="X24" s="8">
        <f t="shared" si="4"/>
        <v>1</v>
      </c>
      <c r="Y24" s="8">
        <f t="shared" si="5"/>
        <v>0</v>
      </c>
      <c r="Z24" s="8">
        <f t="shared" si="6"/>
        <v>1</v>
      </c>
      <c r="AA24" s="8">
        <f t="shared" si="7"/>
        <v>1</v>
      </c>
      <c r="AB24" s="8">
        <f t="shared" si="8"/>
        <v>0</v>
      </c>
      <c r="AC24" s="8">
        <f t="shared" si="9"/>
        <v>1</v>
      </c>
      <c r="AD24" s="8">
        <f t="shared" si="10"/>
        <v>0</v>
      </c>
      <c r="AE24" s="8">
        <f t="shared" si="11"/>
        <v>0</v>
      </c>
      <c r="AF24" s="8">
        <f t="shared" si="12"/>
        <v>0</v>
      </c>
      <c r="AG24" s="8">
        <f t="shared" si="13"/>
        <v>0</v>
      </c>
      <c r="AH24" s="8">
        <f t="shared" si="13"/>
        <v>1</v>
      </c>
    </row>
    <row r="25" spans="1:34" x14ac:dyDescent="0.2">
      <c r="A25" t="s">
        <v>121</v>
      </c>
      <c r="B25" s="8">
        <v>0</v>
      </c>
      <c r="C25" s="8">
        <v>0</v>
      </c>
      <c r="D25" s="8">
        <v>9</v>
      </c>
      <c r="E25" s="8">
        <v>9</v>
      </c>
      <c r="F25" s="8">
        <v>0</v>
      </c>
      <c r="G25" s="8">
        <v>5</v>
      </c>
      <c r="H25" s="8">
        <v>2</v>
      </c>
      <c r="I25" s="8">
        <v>3</v>
      </c>
      <c r="J25" s="8">
        <v>10</v>
      </c>
      <c r="K25" s="8">
        <v>0</v>
      </c>
      <c r="L25" s="8">
        <v>0</v>
      </c>
      <c r="M25" s="8">
        <v>0</v>
      </c>
      <c r="N25" s="8">
        <v>0</v>
      </c>
      <c r="O25" s="8">
        <v>19</v>
      </c>
      <c r="P25">
        <v>6.9878631849944837E-3</v>
      </c>
      <c r="T25" t="s">
        <v>121</v>
      </c>
      <c r="U25" s="8">
        <f t="shared" si="1"/>
        <v>0</v>
      </c>
      <c r="V25" s="8">
        <f t="shared" si="2"/>
        <v>0</v>
      </c>
      <c r="W25" s="8">
        <f t="shared" si="3"/>
        <v>1</v>
      </c>
      <c r="X25" s="8">
        <f t="shared" si="4"/>
        <v>1</v>
      </c>
      <c r="Y25" s="8">
        <f t="shared" si="5"/>
        <v>0</v>
      </c>
      <c r="Z25" s="8">
        <f t="shared" si="6"/>
        <v>1</v>
      </c>
      <c r="AA25" s="8">
        <f t="shared" si="7"/>
        <v>1</v>
      </c>
      <c r="AB25" s="8">
        <f t="shared" si="8"/>
        <v>1</v>
      </c>
      <c r="AC25" s="8">
        <f t="shared" si="9"/>
        <v>1</v>
      </c>
      <c r="AD25" s="8">
        <f t="shared" si="10"/>
        <v>0</v>
      </c>
      <c r="AE25" s="8">
        <f t="shared" si="11"/>
        <v>0</v>
      </c>
      <c r="AF25" s="8">
        <f t="shared" si="12"/>
        <v>0</v>
      </c>
      <c r="AG25" s="8">
        <f t="shared" si="13"/>
        <v>0</v>
      </c>
      <c r="AH25" s="8">
        <f t="shared" si="13"/>
        <v>1</v>
      </c>
    </row>
    <row r="26" spans="1:34" x14ac:dyDescent="0.2">
      <c r="A26" t="s">
        <v>162</v>
      </c>
      <c r="B26" s="8">
        <v>0</v>
      </c>
      <c r="C26" s="8">
        <v>0</v>
      </c>
      <c r="D26" s="8">
        <v>4</v>
      </c>
      <c r="E26" s="8">
        <v>4</v>
      </c>
      <c r="F26" s="8">
        <v>0</v>
      </c>
      <c r="G26" s="8">
        <v>3</v>
      </c>
      <c r="H26" s="8">
        <v>0</v>
      </c>
      <c r="I26" s="8">
        <v>5</v>
      </c>
      <c r="J26" s="8">
        <v>8</v>
      </c>
      <c r="K26" s="8">
        <v>2</v>
      </c>
      <c r="L26" s="8">
        <v>1</v>
      </c>
      <c r="M26" s="8">
        <v>1</v>
      </c>
      <c r="N26" s="8">
        <v>1</v>
      </c>
      <c r="O26" s="8">
        <v>17</v>
      </c>
      <c r="P26">
        <v>6.2522986392055903E-3</v>
      </c>
      <c r="T26" t="s">
        <v>162</v>
      </c>
      <c r="U26" s="8">
        <f t="shared" si="1"/>
        <v>0</v>
      </c>
      <c r="V26" s="8">
        <f t="shared" si="2"/>
        <v>0</v>
      </c>
      <c r="W26" s="8">
        <f t="shared" si="3"/>
        <v>1</v>
      </c>
      <c r="X26" s="8">
        <f t="shared" si="4"/>
        <v>1</v>
      </c>
      <c r="Y26" s="8">
        <f t="shared" si="5"/>
        <v>0</v>
      </c>
      <c r="Z26" s="8">
        <f t="shared" si="6"/>
        <v>1</v>
      </c>
      <c r="AA26" s="8">
        <f t="shared" si="7"/>
        <v>0</v>
      </c>
      <c r="AB26" s="8">
        <f t="shared" si="8"/>
        <v>1</v>
      </c>
      <c r="AC26" s="8">
        <f t="shared" si="9"/>
        <v>1</v>
      </c>
      <c r="AD26" s="8">
        <f t="shared" si="10"/>
        <v>1</v>
      </c>
      <c r="AE26" s="8">
        <f t="shared" si="11"/>
        <v>1</v>
      </c>
      <c r="AF26" s="8">
        <f t="shared" si="12"/>
        <v>1</v>
      </c>
      <c r="AG26" s="8">
        <f t="shared" si="13"/>
        <v>1</v>
      </c>
      <c r="AH26" s="8">
        <f t="shared" si="13"/>
        <v>1</v>
      </c>
    </row>
    <row r="27" spans="1:34" x14ac:dyDescent="0.2">
      <c r="A27" t="s">
        <v>297</v>
      </c>
      <c r="B27" s="8">
        <v>6</v>
      </c>
      <c r="C27" s="8">
        <v>0</v>
      </c>
      <c r="D27" s="8">
        <v>0</v>
      </c>
      <c r="E27" s="8">
        <v>6</v>
      </c>
      <c r="F27" s="8">
        <v>0</v>
      </c>
      <c r="G27" s="8">
        <v>0</v>
      </c>
      <c r="H27" s="8">
        <v>5</v>
      </c>
      <c r="I27" s="8">
        <v>2</v>
      </c>
      <c r="J27" s="8">
        <v>7</v>
      </c>
      <c r="K27" s="8">
        <v>0</v>
      </c>
      <c r="L27" s="8">
        <v>0</v>
      </c>
      <c r="M27" s="8">
        <v>0</v>
      </c>
      <c r="N27" s="8">
        <v>3</v>
      </c>
      <c r="O27" s="8">
        <v>16</v>
      </c>
      <c r="P27">
        <v>5.884516366311144E-3</v>
      </c>
      <c r="T27" t="s">
        <v>297</v>
      </c>
      <c r="U27" s="8">
        <f t="shared" si="1"/>
        <v>1</v>
      </c>
      <c r="V27" s="8">
        <f t="shared" si="2"/>
        <v>0</v>
      </c>
      <c r="W27" s="8">
        <f t="shared" si="3"/>
        <v>0</v>
      </c>
      <c r="X27" s="8">
        <f t="shared" si="4"/>
        <v>1</v>
      </c>
      <c r="Y27" s="8">
        <f t="shared" si="5"/>
        <v>0</v>
      </c>
      <c r="Z27" s="8">
        <f t="shared" si="6"/>
        <v>0</v>
      </c>
      <c r="AA27" s="8">
        <f t="shared" si="7"/>
        <v>1</v>
      </c>
      <c r="AB27" s="8">
        <f t="shared" si="8"/>
        <v>1</v>
      </c>
      <c r="AC27" s="8">
        <f t="shared" si="9"/>
        <v>1</v>
      </c>
      <c r="AD27" s="8">
        <f t="shared" si="10"/>
        <v>0</v>
      </c>
      <c r="AE27" s="8">
        <f t="shared" si="11"/>
        <v>0</v>
      </c>
      <c r="AF27" s="8">
        <f t="shared" si="12"/>
        <v>0</v>
      </c>
      <c r="AG27" s="8">
        <f t="shared" si="13"/>
        <v>1</v>
      </c>
      <c r="AH27" s="8">
        <f t="shared" si="13"/>
        <v>1</v>
      </c>
    </row>
    <row r="28" spans="1:34" x14ac:dyDescent="0.2">
      <c r="A28" t="s">
        <v>311</v>
      </c>
      <c r="B28" s="8">
        <v>4</v>
      </c>
      <c r="C28" s="8">
        <v>0</v>
      </c>
      <c r="D28" s="8">
        <v>0</v>
      </c>
      <c r="E28" s="8">
        <v>4</v>
      </c>
      <c r="F28" s="8">
        <v>0</v>
      </c>
      <c r="G28" s="8">
        <v>0</v>
      </c>
      <c r="H28" s="8">
        <v>0</v>
      </c>
      <c r="I28" s="8">
        <v>9</v>
      </c>
      <c r="J28" s="8">
        <v>9</v>
      </c>
      <c r="K28" s="8">
        <v>0</v>
      </c>
      <c r="L28" s="8">
        <v>0</v>
      </c>
      <c r="M28" s="8">
        <v>0</v>
      </c>
      <c r="N28" s="8">
        <v>0</v>
      </c>
      <c r="O28" s="8">
        <v>13</v>
      </c>
      <c r="P28">
        <v>4.7811695476278043E-3</v>
      </c>
      <c r="T28" t="s">
        <v>311</v>
      </c>
      <c r="U28" s="8">
        <f t="shared" si="1"/>
        <v>1</v>
      </c>
      <c r="V28" s="8">
        <f t="shared" si="2"/>
        <v>0</v>
      </c>
      <c r="W28" s="8">
        <f t="shared" si="3"/>
        <v>0</v>
      </c>
      <c r="X28" s="8">
        <f t="shared" si="4"/>
        <v>1</v>
      </c>
      <c r="Y28" s="8">
        <f t="shared" si="5"/>
        <v>0</v>
      </c>
      <c r="Z28" s="8">
        <f t="shared" si="6"/>
        <v>0</v>
      </c>
      <c r="AA28" s="8">
        <f t="shared" si="7"/>
        <v>0</v>
      </c>
      <c r="AB28" s="8">
        <f t="shared" si="8"/>
        <v>1</v>
      </c>
      <c r="AC28" s="8">
        <f t="shared" si="9"/>
        <v>1</v>
      </c>
      <c r="AD28" s="8">
        <f t="shared" si="10"/>
        <v>0</v>
      </c>
      <c r="AE28" s="8">
        <f t="shared" si="11"/>
        <v>0</v>
      </c>
      <c r="AF28" s="8">
        <f t="shared" si="12"/>
        <v>0</v>
      </c>
      <c r="AG28" s="8">
        <f t="shared" si="13"/>
        <v>0</v>
      </c>
      <c r="AH28" s="8">
        <f t="shared" si="13"/>
        <v>1</v>
      </c>
    </row>
    <row r="29" spans="1:34" x14ac:dyDescent="0.2">
      <c r="A29" t="s">
        <v>41</v>
      </c>
      <c r="B29" s="8">
        <v>10</v>
      </c>
      <c r="C29" s="8">
        <v>0</v>
      </c>
      <c r="D29" s="8">
        <v>0</v>
      </c>
      <c r="E29" s="8">
        <v>10</v>
      </c>
      <c r="F29" s="8">
        <v>0</v>
      </c>
      <c r="G29" s="8">
        <v>0</v>
      </c>
      <c r="H29" s="8">
        <v>1</v>
      </c>
      <c r="I29" s="8">
        <v>0</v>
      </c>
      <c r="J29" s="8">
        <v>1</v>
      </c>
      <c r="K29" s="8">
        <v>0</v>
      </c>
      <c r="L29" s="8">
        <v>2</v>
      </c>
      <c r="M29" s="8">
        <v>0</v>
      </c>
      <c r="N29" s="8">
        <v>0</v>
      </c>
      <c r="O29" s="8">
        <v>13</v>
      </c>
      <c r="P29">
        <v>4.7811695476278043E-3</v>
      </c>
      <c r="T29" t="s">
        <v>41</v>
      </c>
      <c r="U29" s="8">
        <f t="shared" si="1"/>
        <v>1</v>
      </c>
      <c r="V29" s="8">
        <f t="shared" si="2"/>
        <v>0</v>
      </c>
      <c r="W29" s="8">
        <f t="shared" si="3"/>
        <v>0</v>
      </c>
      <c r="X29" s="8">
        <f t="shared" si="4"/>
        <v>1</v>
      </c>
      <c r="Y29" s="8">
        <f t="shared" si="5"/>
        <v>0</v>
      </c>
      <c r="Z29" s="8">
        <f t="shared" si="6"/>
        <v>0</v>
      </c>
      <c r="AA29" s="8">
        <f t="shared" si="7"/>
        <v>1</v>
      </c>
      <c r="AB29" s="8">
        <f t="shared" si="8"/>
        <v>0</v>
      </c>
      <c r="AC29" s="8">
        <f t="shared" si="9"/>
        <v>1</v>
      </c>
      <c r="AD29" s="8">
        <f t="shared" si="10"/>
        <v>0</v>
      </c>
      <c r="AE29" s="8">
        <f t="shared" si="11"/>
        <v>1</v>
      </c>
      <c r="AF29" s="8">
        <f t="shared" si="12"/>
        <v>0</v>
      </c>
      <c r="AG29" s="8">
        <f t="shared" si="13"/>
        <v>0</v>
      </c>
      <c r="AH29" s="8">
        <f t="shared" si="13"/>
        <v>1</v>
      </c>
    </row>
    <row r="30" spans="1:34" x14ac:dyDescent="0.2">
      <c r="A30" t="s">
        <v>128</v>
      </c>
      <c r="B30" s="8">
        <v>0</v>
      </c>
      <c r="C30" s="8">
        <v>0</v>
      </c>
      <c r="D30" s="8">
        <v>2</v>
      </c>
      <c r="E30" s="8">
        <v>2</v>
      </c>
      <c r="F30" s="8">
        <v>4</v>
      </c>
      <c r="G30" s="8">
        <v>5</v>
      </c>
      <c r="H30" s="8">
        <v>2</v>
      </c>
      <c r="I30" s="8">
        <v>0</v>
      </c>
      <c r="J30" s="8">
        <v>7</v>
      </c>
      <c r="K30" s="8">
        <v>0</v>
      </c>
      <c r="L30" s="8">
        <v>0</v>
      </c>
      <c r="M30" s="8">
        <v>0</v>
      </c>
      <c r="N30" s="8">
        <v>0</v>
      </c>
      <c r="O30" s="8">
        <v>13</v>
      </c>
      <c r="P30">
        <v>4.7811695476278043E-3</v>
      </c>
      <c r="T30" t="s">
        <v>128</v>
      </c>
      <c r="U30" s="8">
        <f t="shared" si="1"/>
        <v>0</v>
      </c>
      <c r="V30" s="8">
        <f t="shared" si="2"/>
        <v>0</v>
      </c>
      <c r="W30" s="8">
        <f t="shared" si="3"/>
        <v>1</v>
      </c>
      <c r="X30" s="8">
        <f t="shared" si="4"/>
        <v>1</v>
      </c>
      <c r="Y30" s="8">
        <f t="shared" si="5"/>
        <v>1</v>
      </c>
      <c r="Z30" s="8">
        <f t="shared" si="6"/>
        <v>1</v>
      </c>
      <c r="AA30" s="8">
        <f t="shared" si="7"/>
        <v>1</v>
      </c>
      <c r="AB30" s="8">
        <f t="shared" si="8"/>
        <v>0</v>
      </c>
      <c r="AC30" s="8">
        <f t="shared" si="9"/>
        <v>1</v>
      </c>
      <c r="AD30" s="8">
        <f t="shared" si="10"/>
        <v>0</v>
      </c>
      <c r="AE30" s="8">
        <f t="shared" si="11"/>
        <v>0</v>
      </c>
      <c r="AF30" s="8">
        <f t="shared" si="12"/>
        <v>0</v>
      </c>
      <c r="AG30" s="8">
        <f t="shared" si="13"/>
        <v>0</v>
      </c>
      <c r="AH30" s="8">
        <f t="shared" si="13"/>
        <v>1</v>
      </c>
    </row>
    <row r="31" spans="1:34" x14ac:dyDescent="0.2">
      <c r="A31" t="s">
        <v>322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12</v>
      </c>
      <c r="I31" s="8">
        <v>0</v>
      </c>
      <c r="J31" s="8">
        <v>12</v>
      </c>
      <c r="K31" s="8">
        <v>0</v>
      </c>
      <c r="L31" s="8">
        <v>0</v>
      </c>
      <c r="M31" s="8">
        <v>0</v>
      </c>
      <c r="N31" s="8">
        <v>0</v>
      </c>
      <c r="O31" s="8">
        <v>12</v>
      </c>
      <c r="P31">
        <v>4.413387274733358E-3</v>
      </c>
      <c r="T31" t="s">
        <v>322</v>
      </c>
      <c r="U31" s="8">
        <f t="shared" si="1"/>
        <v>0</v>
      </c>
      <c r="V31" s="8">
        <f t="shared" si="2"/>
        <v>0</v>
      </c>
      <c r="W31" s="8">
        <f t="shared" si="3"/>
        <v>0</v>
      </c>
      <c r="X31" s="8">
        <f t="shared" si="4"/>
        <v>0</v>
      </c>
      <c r="Y31" s="8">
        <f t="shared" si="5"/>
        <v>0</v>
      </c>
      <c r="Z31" s="8">
        <f t="shared" si="6"/>
        <v>0</v>
      </c>
      <c r="AA31" s="8">
        <f t="shared" si="7"/>
        <v>1</v>
      </c>
      <c r="AB31" s="8">
        <f t="shared" si="8"/>
        <v>0</v>
      </c>
      <c r="AC31" s="8">
        <f t="shared" si="9"/>
        <v>1</v>
      </c>
      <c r="AD31" s="8">
        <f t="shared" si="10"/>
        <v>0</v>
      </c>
      <c r="AE31" s="8">
        <f t="shared" si="11"/>
        <v>0</v>
      </c>
      <c r="AF31" s="8">
        <f t="shared" si="12"/>
        <v>0</v>
      </c>
      <c r="AG31" s="8">
        <f t="shared" si="13"/>
        <v>0</v>
      </c>
      <c r="AH31" s="8">
        <f t="shared" si="13"/>
        <v>1</v>
      </c>
    </row>
    <row r="32" spans="1:34" x14ac:dyDescent="0.2">
      <c r="A32" t="s">
        <v>306</v>
      </c>
      <c r="B32" s="8">
        <v>2</v>
      </c>
      <c r="C32" s="8">
        <v>0</v>
      </c>
      <c r="D32" s="8">
        <v>0</v>
      </c>
      <c r="E32" s="8">
        <v>2</v>
      </c>
      <c r="F32" s="8">
        <v>0</v>
      </c>
      <c r="G32" s="8">
        <v>1</v>
      </c>
      <c r="H32" s="8">
        <v>3</v>
      </c>
      <c r="I32" s="8">
        <v>6</v>
      </c>
      <c r="J32" s="8">
        <v>10</v>
      </c>
      <c r="K32" s="8">
        <v>0</v>
      </c>
      <c r="L32" s="8">
        <v>0</v>
      </c>
      <c r="M32" s="8">
        <v>0</v>
      </c>
      <c r="N32" s="8">
        <v>0</v>
      </c>
      <c r="O32" s="8">
        <v>12</v>
      </c>
      <c r="P32">
        <v>4.413387274733358E-3</v>
      </c>
      <c r="T32" t="s">
        <v>306</v>
      </c>
      <c r="U32" s="8">
        <f t="shared" si="1"/>
        <v>1</v>
      </c>
      <c r="V32" s="8">
        <f t="shared" si="2"/>
        <v>0</v>
      </c>
      <c r="W32" s="8">
        <f t="shared" si="3"/>
        <v>0</v>
      </c>
      <c r="X32" s="8">
        <f t="shared" si="4"/>
        <v>1</v>
      </c>
      <c r="Y32" s="8">
        <f t="shared" si="5"/>
        <v>0</v>
      </c>
      <c r="Z32" s="8">
        <f t="shared" si="6"/>
        <v>1</v>
      </c>
      <c r="AA32" s="8">
        <f t="shared" si="7"/>
        <v>1</v>
      </c>
      <c r="AB32" s="8">
        <f t="shared" si="8"/>
        <v>1</v>
      </c>
      <c r="AC32" s="8">
        <f t="shared" si="9"/>
        <v>1</v>
      </c>
      <c r="AD32" s="8">
        <f t="shared" si="10"/>
        <v>0</v>
      </c>
      <c r="AE32" s="8">
        <f t="shared" si="11"/>
        <v>0</v>
      </c>
      <c r="AF32" s="8">
        <f t="shared" si="12"/>
        <v>0</v>
      </c>
      <c r="AG32" s="8">
        <f t="shared" si="13"/>
        <v>0</v>
      </c>
      <c r="AH32" s="8">
        <f t="shared" si="13"/>
        <v>1</v>
      </c>
    </row>
    <row r="33" spans="1:34" x14ac:dyDescent="0.2">
      <c r="A33" t="s">
        <v>132</v>
      </c>
      <c r="B33" s="8">
        <v>1</v>
      </c>
      <c r="C33" s="8">
        <v>0</v>
      </c>
      <c r="D33" s="8">
        <v>3</v>
      </c>
      <c r="E33" s="8">
        <v>4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7</v>
      </c>
      <c r="O33" s="8">
        <v>11</v>
      </c>
      <c r="P33">
        <v>4.0456050018389117E-3</v>
      </c>
      <c r="T33" t="s">
        <v>132</v>
      </c>
      <c r="U33" s="8">
        <f t="shared" si="1"/>
        <v>1</v>
      </c>
      <c r="V33" s="8">
        <f t="shared" si="2"/>
        <v>0</v>
      </c>
      <c r="W33" s="8">
        <f t="shared" si="3"/>
        <v>1</v>
      </c>
      <c r="X33" s="8">
        <f t="shared" si="4"/>
        <v>1</v>
      </c>
      <c r="Y33" s="8">
        <f t="shared" si="5"/>
        <v>0</v>
      </c>
      <c r="Z33" s="8">
        <f t="shared" si="6"/>
        <v>0</v>
      </c>
      <c r="AA33" s="8">
        <f t="shared" si="7"/>
        <v>0</v>
      </c>
      <c r="AB33" s="8">
        <f t="shared" si="8"/>
        <v>0</v>
      </c>
      <c r="AC33" s="8">
        <f t="shared" si="9"/>
        <v>0</v>
      </c>
      <c r="AD33" s="8">
        <f t="shared" si="10"/>
        <v>0</v>
      </c>
      <c r="AE33" s="8">
        <f t="shared" si="11"/>
        <v>0</v>
      </c>
      <c r="AF33" s="8">
        <f t="shared" si="12"/>
        <v>0</v>
      </c>
      <c r="AG33" s="8">
        <f t="shared" si="13"/>
        <v>1</v>
      </c>
      <c r="AH33" s="8">
        <f t="shared" si="13"/>
        <v>1</v>
      </c>
    </row>
    <row r="34" spans="1:34" x14ac:dyDescent="0.2">
      <c r="A34" t="s">
        <v>127</v>
      </c>
      <c r="B34" s="8">
        <v>0</v>
      </c>
      <c r="C34" s="8">
        <v>0</v>
      </c>
      <c r="D34" s="8">
        <v>4</v>
      </c>
      <c r="E34" s="8">
        <v>4</v>
      </c>
      <c r="F34" s="8">
        <v>0</v>
      </c>
      <c r="G34" s="8">
        <v>2</v>
      </c>
      <c r="H34" s="8">
        <v>3</v>
      </c>
      <c r="I34" s="8">
        <v>1</v>
      </c>
      <c r="J34" s="8">
        <v>6</v>
      </c>
      <c r="K34" s="8">
        <v>0</v>
      </c>
      <c r="L34" s="8">
        <v>0</v>
      </c>
      <c r="M34" s="8">
        <v>1</v>
      </c>
      <c r="N34" s="8">
        <v>0</v>
      </c>
      <c r="O34" s="8">
        <v>11</v>
      </c>
      <c r="P34">
        <v>4.0456050018389117E-3</v>
      </c>
      <c r="T34" t="s">
        <v>127</v>
      </c>
      <c r="U34" s="8">
        <f t="shared" si="1"/>
        <v>0</v>
      </c>
      <c r="V34" s="8">
        <f t="shared" si="2"/>
        <v>0</v>
      </c>
      <c r="W34" s="8">
        <f t="shared" si="3"/>
        <v>1</v>
      </c>
      <c r="X34" s="8">
        <f t="shared" si="4"/>
        <v>1</v>
      </c>
      <c r="Y34" s="8">
        <f t="shared" si="5"/>
        <v>0</v>
      </c>
      <c r="Z34" s="8">
        <f t="shared" si="6"/>
        <v>1</v>
      </c>
      <c r="AA34" s="8">
        <f t="shared" si="7"/>
        <v>1</v>
      </c>
      <c r="AB34" s="8">
        <f t="shared" si="8"/>
        <v>1</v>
      </c>
      <c r="AC34" s="8">
        <f t="shared" si="9"/>
        <v>1</v>
      </c>
      <c r="AD34" s="8">
        <f t="shared" si="10"/>
        <v>0</v>
      </c>
      <c r="AE34" s="8">
        <f t="shared" si="11"/>
        <v>0</v>
      </c>
      <c r="AF34" s="8">
        <f t="shared" si="12"/>
        <v>1</v>
      </c>
      <c r="AG34" s="8">
        <f t="shared" si="13"/>
        <v>0</v>
      </c>
      <c r="AH34" s="8">
        <f t="shared" si="13"/>
        <v>1</v>
      </c>
    </row>
    <row r="35" spans="1:34" x14ac:dyDescent="0.2">
      <c r="A35" t="s">
        <v>288</v>
      </c>
      <c r="B35" s="8">
        <v>10</v>
      </c>
      <c r="C35" s="8">
        <v>0</v>
      </c>
      <c r="D35" s="8">
        <v>0</v>
      </c>
      <c r="E35" s="8">
        <v>10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1</v>
      </c>
      <c r="M35" s="8">
        <v>0</v>
      </c>
      <c r="N35" s="8">
        <v>0</v>
      </c>
      <c r="O35" s="8">
        <v>11</v>
      </c>
      <c r="P35">
        <v>4.0456050018389117E-3</v>
      </c>
      <c r="T35" t="s">
        <v>288</v>
      </c>
      <c r="U35" s="8">
        <f t="shared" si="1"/>
        <v>1</v>
      </c>
      <c r="V35" s="8">
        <f t="shared" si="2"/>
        <v>0</v>
      </c>
      <c r="W35" s="8">
        <f t="shared" si="3"/>
        <v>0</v>
      </c>
      <c r="X35" s="8">
        <f t="shared" si="4"/>
        <v>1</v>
      </c>
      <c r="Y35" s="8">
        <f t="shared" si="5"/>
        <v>0</v>
      </c>
      <c r="Z35" s="8">
        <f t="shared" si="6"/>
        <v>0</v>
      </c>
      <c r="AA35" s="8">
        <f t="shared" si="7"/>
        <v>0</v>
      </c>
      <c r="AB35" s="8">
        <f t="shared" si="8"/>
        <v>0</v>
      </c>
      <c r="AC35" s="8">
        <f t="shared" si="9"/>
        <v>0</v>
      </c>
      <c r="AD35" s="8">
        <f t="shared" si="10"/>
        <v>0</v>
      </c>
      <c r="AE35" s="8">
        <f t="shared" si="11"/>
        <v>1</v>
      </c>
      <c r="AF35" s="8">
        <f t="shared" si="12"/>
        <v>0</v>
      </c>
      <c r="AG35" s="8">
        <f t="shared" si="13"/>
        <v>0</v>
      </c>
      <c r="AH35" s="8">
        <f t="shared" si="13"/>
        <v>1</v>
      </c>
    </row>
    <row r="36" spans="1:34" x14ac:dyDescent="0.2">
      <c r="A36" t="s">
        <v>124</v>
      </c>
      <c r="B36" s="8">
        <v>0</v>
      </c>
      <c r="C36" s="8">
        <v>0</v>
      </c>
      <c r="D36" s="8">
        <v>2</v>
      </c>
      <c r="E36" s="8">
        <v>2</v>
      </c>
      <c r="F36" s="8">
        <v>0</v>
      </c>
      <c r="G36" s="8">
        <v>1</v>
      </c>
      <c r="H36" s="8">
        <v>1</v>
      </c>
      <c r="I36" s="8">
        <v>3</v>
      </c>
      <c r="J36" s="8">
        <v>5</v>
      </c>
      <c r="K36" s="8">
        <v>0</v>
      </c>
      <c r="L36" s="8">
        <v>0</v>
      </c>
      <c r="M36" s="8">
        <v>3</v>
      </c>
      <c r="N36" s="8">
        <v>0</v>
      </c>
      <c r="O36" s="8">
        <v>10</v>
      </c>
      <c r="P36">
        <v>3.677822728944465E-3</v>
      </c>
      <c r="T36" t="s">
        <v>124</v>
      </c>
      <c r="U36" s="8">
        <f t="shared" si="1"/>
        <v>0</v>
      </c>
      <c r="V36" s="8">
        <f t="shared" si="2"/>
        <v>0</v>
      </c>
      <c r="W36" s="8">
        <f t="shared" si="3"/>
        <v>1</v>
      </c>
      <c r="X36" s="8">
        <f t="shared" si="4"/>
        <v>1</v>
      </c>
      <c r="Y36" s="8">
        <f t="shared" si="5"/>
        <v>0</v>
      </c>
      <c r="Z36" s="8">
        <f t="shared" si="6"/>
        <v>1</v>
      </c>
      <c r="AA36" s="8">
        <f t="shared" si="7"/>
        <v>1</v>
      </c>
      <c r="AB36" s="8">
        <f t="shared" si="8"/>
        <v>1</v>
      </c>
      <c r="AC36" s="8">
        <f t="shared" si="9"/>
        <v>1</v>
      </c>
      <c r="AD36" s="8">
        <f t="shared" si="10"/>
        <v>0</v>
      </c>
      <c r="AE36" s="8">
        <f t="shared" si="11"/>
        <v>0</v>
      </c>
      <c r="AF36" s="8">
        <f t="shared" si="12"/>
        <v>1</v>
      </c>
      <c r="AG36" s="8">
        <f t="shared" si="13"/>
        <v>0</v>
      </c>
      <c r="AH36" s="8">
        <f t="shared" si="13"/>
        <v>1</v>
      </c>
    </row>
    <row r="37" spans="1:34" x14ac:dyDescent="0.2">
      <c r="A37" t="s">
        <v>326</v>
      </c>
      <c r="B37" s="8">
        <v>7</v>
      </c>
      <c r="C37" s="8">
        <v>0</v>
      </c>
      <c r="D37" s="8">
        <v>0</v>
      </c>
      <c r="E37" s="8">
        <v>7</v>
      </c>
      <c r="F37" s="8">
        <v>0</v>
      </c>
      <c r="G37" s="8">
        <v>0</v>
      </c>
      <c r="H37" s="8">
        <v>2</v>
      </c>
      <c r="I37" s="8">
        <v>0</v>
      </c>
      <c r="J37" s="8">
        <v>2</v>
      </c>
      <c r="K37" s="8">
        <v>0</v>
      </c>
      <c r="L37" s="8">
        <v>1</v>
      </c>
      <c r="M37" s="8">
        <v>0</v>
      </c>
      <c r="N37" s="8">
        <v>0</v>
      </c>
      <c r="O37" s="8">
        <v>10</v>
      </c>
      <c r="P37">
        <v>3.677822728944465E-3</v>
      </c>
      <c r="T37" t="s">
        <v>326</v>
      </c>
      <c r="U37" s="8">
        <f t="shared" si="1"/>
        <v>1</v>
      </c>
      <c r="V37" s="8">
        <f t="shared" si="2"/>
        <v>0</v>
      </c>
      <c r="W37" s="8">
        <f t="shared" si="3"/>
        <v>0</v>
      </c>
      <c r="X37" s="8">
        <f t="shared" si="4"/>
        <v>1</v>
      </c>
      <c r="Y37" s="8">
        <f t="shared" si="5"/>
        <v>0</v>
      </c>
      <c r="Z37" s="8">
        <f t="shared" si="6"/>
        <v>0</v>
      </c>
      <c r="AA37" s="8">
        <f t="shared" si="7"/>
        <v>1</v>
      </c>
      <c r="AB37" s="8">
        <f t="shared" si="8"/>
        <v>0</v>
      </c>
      <c r="AC37" s="8">
        <f t="shared" si="9"/>
        <v>1</v>
      </c>
      <c r="AD37" s="8">
        <f t="shared" si="10"/>
        <v>0</v>
      </c>
      <c r="AE37" s="8">
        <f t="shared" si="11"/>
        <v>1</v>
      </c>
      <c r="AF37" s="8">
        <f t="shared" si="12"/>
        <v>0</v>
      </c>
      <c r="AG37" s="8">
        <f t="shared" si="13"/>
        <v>0</v>
      </c>
      <c r="AH37" s="8">
        <f t="shared" si="13"/>
        <v>1</v>
      </c>
    </row>
    <row r="38" spans="1:34" x14ac:dyDescent="0.2">
      <c r="A38" t="s">
        <v>133</v>
      </c>
      <c r="B38" s="8">
        <v>0</v>
      </c>
      <c r="C38" s="8">
        <v>0</v>
      </c>
      <c r="D38" s="8">
        <v>4</v>
      </c>
      <c r="E38" s="8">
        <v>4</v>
      </c>
      <c r="F38" s="8">
        <v>0</v>
      </c>
      <c r="G38" s="8">
        <v>3</v>
      </c>
      <c r="H38" s="8">
        <v>0</v>
      </c>
      <c r="I38" s="8">
        <v>0</v>
      </c>
      <c r="J38" s="8">
        <v>3</v>
      </c>
      <c r="K38" s="8">
        <v>2</v>
      </c>
      <c r="L38" s="8">
        <v>0</v>
      </c>
      <c r="M38" s="8">
        <v>0</v>
      </c>
      <c r="N38" s="8">
        <v>1</v>
      </c>
      <c r="O38" s="8">
        <v>10</v>
      </c>
      <c r="P38">
        <v>3.677822728944465E-3</v>
      </c>
      <c r="T38" t="s">
        <v>133</v>
      </c>
      <c r="U38" s="8">
        <f t="shared" si="1"/>
        <v>0</v>
      </c>
      <c r="V38" s="8">
        <f t="shared" si="2"/>
        <v>0</v>
      </c>
      <c r="W38" s="8">
        <f t="shared" si="3"/>
        <v>1</v>
      </c>
      <c r="X38" s="8">
        <f t="shared" si="4"/>
        <v>1</v>
      </c>
      <c r="Y38" s="8">
        <f t="shared" si="5"/>
        <v>0</v>
      </c>
      <c r="Z38" s="8">
        <f t="shared" si="6"/>
        <v>1</v>
      </c>
      <c r="AA38" s="8">
        <f t="shared" si="7"/>
        <v>0</v>
      </c>
      <c r="AB38" s="8">
        <f t="shared" si="8"/>
        <v>0</v>
      </c>
      <c r="AC38" s="8">
        <f t="shared" si="9"/>
        <v>1</v>
      </c>
      <c r="AD38" s="8">
        <f t="shared" si="10"/>
        <v>1</v>
      </c>
      <c r="AE38" s="8">
        <f t="shared" si="11"/>
        <v>0</v>
      </c>
      <c r="AF38" s="8">
        <f t="shared" si="12"/>
        <v>0</v>
      </c>
      <c r="AG38" s="8">
        <f t="shared" si="13"/>
        <v>1</v>
      </c>
      <c r="AH38" s="8">
        <f t="shared" si="13"/>
        <v>1</v>
      </c>
    </row>
    <row r="39" spans="1:34" x14ac:dyDescent="0.2">
      <c r="A39" t="s">
        <v>110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6</v>
      </c>
      <c r="J39" s="8">
        <v>6</v>
      </c>
      <c r="K39" s="8">
        <v>3</v>
      </c>
      <c r="L39" s="8">
        <v>0</v>
      </c>
      <c r="M39" s="8">
        <v>0</v>
      </c>
      <c r="N39" s="8">
        <v>0</v>
      </c>
      <c r="O39" s="8">
        <v>9</v>
      </c>
      <c r="P39">
        <v>3.3100404560500183E-3</v>
      </c>
      <c r="T39" t="s">
        <v>110</v>
      </c>
      <c r="U39" s="8">
        <f t="shared" si="1"/>
        <v>0</v>
      </c>
      <c r="V39" s="8">
        <f t="shared" si="2"/>
        <v>0</v>
      </c>
      <c r="W39" s="8">
        <f t="shared" si="3"/>
        <v>0</v>
      </c>
      <c r="X39" s="8">
        <f t="shared" si="4"/>
        <v>0</v>
      </c>
      <c r="Y39" s="8">
        <f t="shared" si="5"/>
        <v>0</v>
      </c>
      <c r="Z39" s="8">
        <f t="shared" si="6"/>
        <v>0</v>
      </c>
      <c r="AA39" s="8">
        <f t="shared" si="7"/>
        <v>0</v>
      </c>
      <c r="AB39" s="8">
        <f t="shared" si="8"/>
        <v>1</v>
      </c>
      <c r="AC39" s="8">
        <f t="shared" si="9"/>
        <v>1</v>
      </c>
      <c r="AD39" s="8">
        <f t="shared" si="10"/>
        <v>1</v>
      </c>
      <c r="AE39" s="8">
        <f t="shared" si="11"/>
        <v>0</v>
      </c>
      <c r="AF39" s="8">
        <f t="shared" si="12"/>
        <v>0</v>
      </c>
      <c r="AG39" s="8">
        <f t="shared" si="13"/>
        <v>0</v>
      </c>
      <c r="AH39" s="8">
        <f t="shared" si="13"/>
        <v>1</v>
      </c>
    </row>
    <row r="40" spans="1:34" x14ac:dyDescent="0.2">
      <c r="A40" t="s">
        <v>284</v>
      </c>
      <c r="B40" s="8">
        <v>8</v>
      </c>
      <c r="C40" s="8">
        <v>0</v>
      </c>
      <c r="D40" s="8">
        <v>0</v>
      </c>
      <c r="E40" s="8">
        <v>8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1</v>
      </c>
      <c r="M40" s="8">
        <v>0</v>
      </c>
      <c r="N40" s="8">
        <v>0</v>
      </c>
      <c r="O40" s="8">
        <v>9</v>
      </c>
      <c r="P40">
        <v>3.3100404560500183E-3</v>
      </c>
      <c r="T40" t="s">
        <v>284</v>
      </c>
      <c r="U40" s="8">
        <f t="shared" si="1"/>
        <v>1</v>
      </c>
      <c r="V40" s="8">
        <f t="shared" si="2"/>
        <v>0</v>
      </c>
      <c r="W40" s="8">
        <f t="shared" si="3"/>
        <v>0</v>
      </c>
      <c r="X40" s="8">
        <f t="shared" si="4"/>
        <v>1</v>
      </c>
      <c r="Y40" s="8">
        <f t="shared" si="5"/>
        <v>0</v>
      </c>
      <c r="Z40" s="8">
        <f t="shared" si="6"/>
        <v>0</v>
      </c>
      <c r="AA40" s="8">
        <f t="shared" si="7"/>
        <v>0</v>
      </c>
      <c r="AB40" s="8">
        <f t="shared" si="8"/>
        <v>0</v>
      </c>
      <c r="AC40" s="8">
        <f t="shared" si="9"/>
        <v>0</v>
      </c>
      <c r="AD40" s="8">
        <f t="shared" si="10"/>
        <v>0</v>
      </c>
      <c r="AE40" s="8">
        <f t="shared" si="11"/>
        <v>1</v>
      </c>
      <c r="AF40" s="8">
        <f t="shared" si="12"/>
        <v>0</v>
      </c>
      <c r="AG40" s="8">
        <f t="shared" si="13"/>
        <v>0</v>
      </c>
      <c r="AH40" s="8">
        <f t="shared" si="13"/>
        <v>1</v>
      </c>
    </row>
    <row r="41" spans="1:34" x14ac:dyDescent="0.2">
      <c r="A41" t="s">
        <v>129</v>
      </c>
      <c r="B41" s="8">
        <v>0</v>
      </c>
      <c r="C41" s="8">
        <v>0</v>
      </c>
      <c r="D41" s="8">
        <v>3</v>
      </c>
      <c r="E41" s="8">
        <v>3</v>
      </c>
      <c r="F41" s="8">
        <v>0</v>
      </c>
      <c r="G41" s="8">
        <v>2</v>
      </c>
      <c r="H41" s="8">
        <v>0</v>
      </c>
      <c r="I41" s="8">
        <v>1</v>
      </c>
      <c r="J41" s="8">
        <v>3</v>
      </c>
      <c r="K41" s="8">
        <v>1</v>
      </c>
      <c r="L41" s="8">
        <v>0</v>
      </c>
      <c r="M41" s="8">
        <v>1</v>
      </c>
      <c r="N41" s="8">
        <v>0</v>
      </c>
      <c r="O41" s="8">
        <v>8</v>
      </c>
      <c r="P41">
        <v>2.942258183155572E-3</v>
      </c>
      <c r="T41" t="s">
        <v>129</v>
      </c>
      <c r="U41" s="8">
        <f t="shared" si="1"/>
        <v>0</v>
      </c>
      <c r="V41" s="8">
        <f t="shared" si="2"/>
        <v>0</v>
      </c>
      <c r="W41" s="8">
        <f t="shared" si="3"/>
        <v>1</v>
      </c>
      <c r="X41" s="8">
        <f t="shared" si="4"/>
        <v>1</v>
      </c>
      <c r="Y41" s="8">
        <f t="shared" si="5"/>
        <v>0</v>
      </c>
      <c r="Z41" s="8">
        <f t="shared" si="6"/>
        <v>1</v>
      </c>
      <c r="AA41" s="8">
        <f t="shared" si="7"/>
        <v>0</v>
      </c>
      <c r="AB41" s="8">
        <f t="shared" si="8"/>
        <v>1</v>
      </c>
      <c r="AC41" s="8">
        <f t="shared" si="9"/>
        <v>1</v>
      </c>
      <c r="AD41" s="8">
        <f t="shared" si="10"/>
        <v>1</v>
      </c>
      <c r="AE41" s="8">
        <f t="shared" si="11"/>
        <v>0</v>
      </c>
      <c r="AF41" s="8">
        <f t="shared" si="12"/>
        <v>1</v>
      </c>
      <c r="AG41" s="8">
        <f t="shared" si="13"/>
        <v>0</v>
      </c>
      <c r="AH41" s="8">
        <f t="shared" si="13"/>
        <v>1</v>
      </c>
    </row>
    <row r="42" spans="1:34" x14ac:dyDescent="0.2">
      <c r="A42" t="s">
        <v>329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1</v>
      </c>
      <c r="H42" s="8">
        <v>0</v>
      </c>
      <c r="I42" s="8">
        <v>0</v>
      </c>
      <c r="J42" s="8">
        <v>1</v>
      </c>
      <c r="K42" s="8">
        <v>0</v>
      </c>
      <c r="L42" s="8">
        <v>0</v>
      </c>
      <c r="M42" s="8">
        <v>0</v>
      </c>
      <c r="N42" s="8">
        <v>6</v>
      </c>
      <c r="O42" s="8">
        <v>7</v>
      </c>
      <c r="P42">
        <v>2.5744759102611253E-3</v>
      </c>
      <c r="T42" t="s">
        <v>329</v>
      </c>
      <c r="U42" s="8">
        <f t="shared" si="1"/>
        <v>0</v>
      </c>
      <c r="V42" s="8">
        <f t="shared" si="2"/>
        <v>0</v>
      </c>
      <c r="W42" s="8">
        <f t="shared" si="3"/>
        <v>0</v>
      </c>
      <c r="X42" s="8">
        <f t="shared" si="4"/>
        <v>0</v>
      </c>
      <c r="Y42" s="8">
        <f t="shared" si="5"/>
        <v>0</v>
      </c>
      <c r="Z42" s="8">
        <f t="shared" si="6"/>
        <v>1</v>
      </c>
      <c r="AA42" s="8">
        <f t="shared" si="7"/>
        <v>0</v>
      </c>
      <c r="AB42" s="8">
        <f t="shared" si="8"/>
        <v>0</v>
      </c>
      <c r="AC42" s="8">
        <f t="shared" si="9"/>
        <v>1</v>
      </c>
      <c r="AD42" s="8">
        <f t="shared" si="10"/>
        <v>0</v>
      </c>
      <c r="AE42" s="8">
        <f t="shared" si="11"/>
        <v>0</v>
      </c>
      <c r="AF42" s="8">
        <f t="shared" si="12"/>
        <v>0</v>
      </c>
      <c r="AG42" s="8">
        <f t="shared" si="13"/>
        <v>1</v>
      </c>
      <c r="AH42" s="8">
        <f t="shared" si="13"/>
        <v>1</v>
      </c>
    </row>
    <row r="43" spans="1:34" x14ac:dyDescent="0.2">
      <c r="A43" t="s">
        <v>126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4</v>
      </c>
      <c r="H43" s="8">
        <v>2</v>
      </c>
      <c r="I43" s="8">
        <v>0</v>
      </c>
      <c r="J43" s="8">
        <v>6</v>
      </c>
      <c r="K43" s="8">
        <v>0</v>
      </c>
      <c r="L43" s="8">
        <v>0</v>
      </c>
      <c r="M43" s="8">
        <v>1</v>
      </c>
      <c r="N43" s="8">
        <v>0</v>
      </c>
      <c r="O43" s="8">
        <v>7</v>
      </c>
      <c r="P43">
        <v>2.5744759102611253E-3</v>
      </c>
      <c r="T43" t="s">
        <v>126</v>
      </c>
      <c r="U43" s="8">
        <f t="shared" si="1"/>
        <v>0</v>
      </c>
      <c r="V43" s="8">
        <f t="shared" si="2"/>
        <v>0</v>
      </c>
      <c r="W43" s="8">
        <f t="shared" si="3"/>
        <v>0</v>
      </c>
      <c r="X43" s="8">
        <f t="shared" si="4"/>
        <v>0</v>
      </c>
      <c r="Y43" s="8">
        <f t="shared" si="5"/>
        <v>0</v>
      </c>
      <c r="Z43" s="8">
        <f t="shared" si="6"/>
        <v>1</v>
      </c>
      <c r="AA43" s="8">
        <f t="shared" si="7"/>
        <v>1</v>
      </c>
      <c r="AB43" s="8">
        <f t="shared" si="8"/>
        <v>0</v>
      </c>
      <c r="AC43" s="8">
        <f t="shared" si="9"/>
        <v>1</v>
      </c>
      <c r="AD43" s="8">
        <f t="shared" si="10"/>
        <v>0</v>
      </c>
      <c r="AE43" s="8">
        <f t="shared" si="11"/>
        <v>0</v>
      </c>
      <c r="AF43" s="8">
        <f t="shared" si="12"/>
        <v>1</v>
      </c>
      <c r="AG43" s="8">
        <f t="shared" si="13"/>
        <v>0</v>
      </c>
      <c r="AH43" s="8">
        <f t="shared" si="13"/>
        <v>1</v>
      </c>
    </row>
    <row r="44" spans="1:34" x14ac:dyDescent="0.2">
      <c r="A44" t="s">
        <v>161</v>
      </c>
      <c r="B44" s="8">
        <v>0</v>
      </c>
      <c r="C44" s="8">
        <v>0</v>
      </c>
      <c r="D44" s="8">
        <v>1</v>
      </c>
      <c r="E44" s="8">
        <v>1</v>
      </c>
      <c r="F44" s="8">
        <v>0</v>
      </c>
      <c r="G44" s="8">
        <v>4</v>
      </c>
      <c r="H44" s="8">
        <v>0</v>
      </c>
      <c r="I44" s="8">
        <v>0</v>
      </c>
      <c r="J44" s="8">
        <v>4</v>
      </c>
      <c r="K44" s="8">
        <v>0</v>
      </c>
      <c r="L44" s="8">
        <v>2</v>
      </c>
      <c r="M44" s="8">
        <v>0</v>
      </c>
      <c r="N44" s="8">
        <v>0</v>
      </c>
      <c r="O44" s="8">
        <v>7</v>
      </c>
      <c r="P44">
        <v>2.5744759102611253E-3</v>
      </c>
      <c r="T44" t="s">
        <v>161</v>
      </c>
      <c r="U44" s="8">
        <f t="shared" si="1"/>
        <v>0</v>
      </c>
      <c r="V44" s="8">
        <f t="shared" si="2"/>
        <v>0</v>
      </c>
      <c r="W44" s="8">
        <f t="shared" si="3"/>
        <v>1</v>
      </c>
      <c r="X44" s="8">
        <f t="shared" si="4"/>
        <v>1</v>
      </c>
      <c r="Y44" s="8">
        <f t="shared" si="5"/>
        <v>0</v>
      </c>
      <c r="Z44" s="8">
        <f t="shared" si="6"/>
        <v>1</v>
      </c>
      <c r="AA44" s="8">
        <f t="shared" si="7"/>
        <v>0</v>
      </c>
      <c r="AB44" s="8">
        <f t="shared" si="8"/>
        <v>0</v>
      </c>
      <c r="AC44" s="8">
        <f t="shared" si="9"/>
        <v>1</v>
      </c>
      <c r="AD44" s="8">
        <f t="shared" si="10"/>
        <v>0</v>
      </c>
      <c r="AE44" s="8">
        <f t="shared" si="11"/>
        <v>1</v>
      </c>
      <c r="AF44" s="8">
        <f t="shared" si="12"/>
        <v>0</v>
      </c>
      <c r="AG44" s="8">
        <f t="shared" si="13"/>
        <v>0</v>
      </c>
      <c r="AH44" s="8">
        <f t="shared" si="13"/>
        <v>1</v>
      </c>
    </row>
    <row r="45" spans="1:34" x14ac:dyDescent="0.2">
      <c r="A45" t="s">
        <v>151</v>
      </c>
      <c r="B45" s="8">
        <v>0</v>
      </c>
      <c r="C45" s="8">
        <v>0</v>
      </c>
      <c r="D45" s="8">
        <v>1</v>
      </c>
      <c r="E45" s="8">
        <v>1</v>
      </c>
      <c r="F45" s="8">
        <v>0</v>
      </c>
      <c r="G45" s="8">
        <v>1</v>
      </c>
      <c r="H45" s="8">
        <v>2</v>
      </c>
      <c r="I45" s="8">
        <v>1</v>
      </c>
      <c r="J45" s="8">
        <v>4</v>
      </c>
      <c r="K45" s="8">
        <v>0</v>
      </c>
      <c r="L45" s="8">
        <v>1</v>
      </c>
      <c r="M45" s="8">
        <v>1</v>
      </c>
      <c r="N45" s="8">
        <v>0</v>
      </c>
      <c r="O45" s="8">
        <v>7</v>
      </c>
      <c r="P45">
        <v>2.5744759102611253E-3</v>
      </c>
      <c r="T45" t="s">
        <v>151</v>
      </c>
      <c r="U45" s="8">
        <f t="shared" si="1"/>
        <v>0</v>
      </c>
      <c r="V45" s="8">
        <f t="shared" si="2"/>
        <v>0</v>
      </c>
      <c r="W45" s="8">
        <f t="shared" si="3"/>
        <v>1</v>
      </c>
      <c r="X45" s="8">
        <f t="shared" si="4"/>
        <v>1</v>
      </c>
      <c r="Y45" s="8">
        <f t="shared" si="5"/>
        <v>0</v>
      </c>
      <c r="Z45" s="8">
        <f t="shared" si="6"/>
        <v>1</v>
      </c>
      <c r="AA45" s="8">
        <f t="shared" si="7"/>
        <v>1</v>
      </c>
      <c r="AB45" s="8">
        <f t="shared" si="8"/>
        <v>1</v>
      </c>
      <c r="AC45" s="8">
        <f t="shared" si="9"/>
        <v>1</v>
      </c>
      <c r="AD45" s="8">
        <f t="shared" si="10"/>
        <v>0</v>
      </c>
      <c r="AE45" s="8">
        <f t="shared" si="11"/>
        <v>1</v>
      </c>
      <c r="AF45" s="8">
        <f t="shared" si="12"/>
        <v>1</v>
      </c>
      <c r="AG45" s="8">
        <f t="shared" si="13"/>
        <v>0</v>
      </c>
      <c r="AH45" s="8">
        <f t="shared" si="13"/>
        <v>1</v>
      </c>
    </row>
    <row r="46" spans="1:34" x14ac:dyDescent="0.2">
      <c r="A46" t="s">
        <v>317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7</v>
      </c>
      <c r="I46" s="8">
        <v>0</v>
      </c>
      <c r="J46" s="8">
        <v>7</v>
      </c>
      <c r="K46" s="8">
        <v>0</v>
      </c>
      <c r="L46" s="8">
        <v>0</v>
      </c>
      <c r="M46" s="8">
        <v>0</v>
      </c>
      <c r="N46" s="8">
        <v>0</v>
      </c>
      <c r="O46" s="8">
        <v>7</v>
      </c>
      <c r="P46">
        <v>2.5744759102611253E-3</v>
      </c>
      <c r="T46" t="s">
        <v>317</v>
      </c>
      <c r="U46" s="8">
        <f t="shared" si="1"/>
        <v>0</v>
      </c>
      <c r="V46" s="8">
        <f t="shared" si="2"/>
        <v>0</v>
      </c>
      <c r="W46" s="8">
        <f t="shared" si="3"/>
        <v>0</v>
      </c>
      <c r="X46" s="8">
        <f t="shared" si="4"/>
        <v>0</v>
      </c>
      <c r="Y46" s="8">
        <f t="shared" si="5"/>
        <v>0</v>
      </c>
      <c r="Z46" s="8">
        <f t="shared" si="6"/>
        <v>0</v>
      </c>
      <c r="AA46" s="8">
        <f t="shared" si="7"/>
        <v>1</v>
      </c>
      <c r="AB46" s="8">
        <f t="shared" si="8"/>
        <v>0</v>
      </c>
      <c r="AC46" s="8">
        <f t="shared" si="9"/>
        <v>1</v>
      </c>
      <c r="AD46" s="8">
        <f t="shared" si="10"/>
        <v>0</v>
      </c>
      <c r="AE46" s="8">
        <f t="shared" si="11"/>
        <v>0</v>
      </c>
      <c r="AF46" s="8">
        <f t="shared" si="12"/>
        <v>0</v>
      </c>
      <c r="AG46" s="8">
        <f t="shared" si="13"/>
        <v>0</v>
      </c>
      <c r="AH46" s="8">
        <f t="shared" si="13"/>
        <v>1</v>
      </c>
    </row>
    <row r="47" spans="1:34" x14ac:dyDescent="0.2">
      <c r="A47" t="s">
        <v>166</v>
      </c>
      <c r="B47" s="8">
        <v>2</v>
      </c>
      <c r="C47" s="8">
        <v>0</v>
      </c>
      <c r="D47" s="8">
        <v>0</v>
      </c>
      <c r="E47" s="8">
        <v>2</v>
      </c>
      <c r="F47" s="8">
        <v>0</v>
      </c>
      <c r="G47" s="8">
        <v>0</v>
      </c>
      <c r="H47" s="8">
        <v>2</v>
      </c>
      <c r="I47" s="8">
        <v>1</v>
      </c>
      <c r="J47" s="8">
        <v>3</v>
      </c>
      <c r="K47" s="8">
        <v>0</v>
      </c>
      <c r="L47" s="8">
        <v>0</v>
      </c>
      <c r="M47" s="8">
        <v>0</v>
      </c>
      <c r="N47" s="8">
        <v>1</v>
      </c>
      <c r="O47" s="8">
        <v>6</v>
      </c>
      <c r="P47">
        <v>2.206693637366679E-3</v>
      </c>
      <c r="T47" t="s">
        <v>166</v>
      </c>
      <c r="U47" s="8">
        <f t="shared" si="1"/>
        <v>1</v>
      </c>
      <c r="V47" s="8">
        <f t="shared" si="2"/>
        <v>0</v>
      </c>
      <c r="W47" s="8">
        <f t="shared" si="3"/>
        <v>0</v>
      </c>
      <c r="X47" s="8">
        <f t="shared" si="4"/>
        <v>1</v>
      </c>
      <c r="Y47" s="8">
        <f t="shared" si="5"/>
        <v>0</v>
      </c>
      <c r="Z47" s="8">
        <f t="shared" si="6"/>
        <v>0</v>
      </c>
      <c r="AA47" s="8">
        <f t="shared" si="7"/>
        <v>1</v>
      </c>
      <c r="AB47" s="8">
        <f t="shared" si="8"/>
        <v>1</v>
      </c>
      <c r="AC47" s="8">
        <f t="shared" si="9"/>
        <v>1</v>
      </c>
      <c r="AD47" s="8">
        <f t="shared" si="10"/>
        <v>0</v>
      </c>
      <c r="AE47" s="8">
        <f t="shared" si="11"/>
        <v>0</v>
      </c>
      <c r="AF47" s="8">
        <f t="shared" si="12"/>
        <v>0</v>
      </c>
      <c r="AG47" s="8">
        <f t="shared" si="13"/>
        <v>1</v>
      </c>
      <c r="AH47" s="8">
        <f t="shared" si="13"/>
        <v>1</v>
      </c>
    </row>
    <row r="48" spans="1:34" x14ac:dyDescent="0.2">
      <c r="A48" t="s">
        <v>319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6</v>
      </c>
      <c r="I48" s="8">
        <v>0</v>
      </c>
      <c r="J48" s="8">
        <v>6</v>
      </c>
      <c r="K48" s="8">
        <v>0</v>
      </c>
      <c r="L48" s="8">
        <v>0</v>
      </c>
      <c r="M48" s="8">
        <v>0</v>
      </c>
      <c r="N48" s="8">
        <v>0</v>
      </c>
      <c r="O48" s="8">
        <v>6</v>
      </c>
      <c r="P48">
        <v>2.206693637366679E-3</v>
      </c>
      <c r="T48" t="s">
        <v>319</v>
      </c>
      <c r="U48" s="8">
        <f t="shared" si="1"/>
        <v>0</v>
      </c>
      <c r="V48" s="8">
        <f t="shared" si="2"/>
        <v>0</v>
      </c>
      <c r="W48" s="8">
        <f t="shared" si="3"/>
        <v>0</v>
      </c>
      <c r="X48" s="8">
        <f t="shared" si="4"/>
        <v>0</v>
      </c>
      <c r="Y48" s="8">
        <f t="shared" si="5"/>
        <v>0</v>
      </c>
      <c r="Z48" s="8">
        <f t="shared" si="6"/>
        <v>0</v>
      </c>
      <c r="AA48" s="8">
        <f t="shared" si="7"/>
        <v>1</v>
      </c>
      <c r="AB48" s="8">
        <f t="shared" si="8"/>
        <v>0</v>
      </c>
      <c r="AC48" s="8">
        <f t="shared" si="9"/>
        <v>1</v>
      </c>
      <c r="AD48" s="8">
        <f t="shared" si="10"/>
        <v>0</v>
      </c>
      <c r="AE48" s="8">
        <f t="shared" si="11"/>
        <v>0</v>
      </c>
      <c r="AF48" s="8">
        <f t="shared" si="12"/>
        <v>0</v>
      </c>
      <c r="AG48" s="8">
        <f t="shared" si="13"/>
        <v>0</v>
      </c>
      <c r="AH48" s="8">
        <f t="shared" si="13"/>
        <v>1</v>
      </c>
    </row>
    <row r="49" spans="1:34" x14ac:dyDescent="0.2">
      <c r="A49" t="s">
        <v>338</v>
      </c>
      <c r="B49" s="8">
        <v>6</v>
      </c>
      <c r="C49" s="8">
        <v>0</v>
      </c>
      <c r="D49" s="8">
        <v>0</v>
      </c>
      <c r="E49" s="8">
        <v>6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6</v>
      </c>
      <c r="P49">
        <v>2.206693637366679E-3</v>
      </c>
      <c r="T49" t="s">
        <v>338</v>
      </c>
      <c r="U49" s="8">
        <f t="shared" si="1"/>
        <v>1</v>
      </c>
      <c r="V49" s="8">
        <f t="shared" si="2"/>
        <v>0</v>
      </c>
      <c r="W49" s="8">
        <f t="shared" si="3"/>
        <v>0</v>
      </c>
      <c r="X49" s="8">
        <f t="shared" si="4"/>
        <v>1</v>
      </c>
      <c r="Y49" s="8">
        <f t="shared" si="5"/>
        <v>0</v>
      </c>
      <c r="Z49" s="8">
        <f t="shared" si="6"/>
        <v>0</v>
      </c>
      <c r="AA49" s="8">
        <f t="shared" si="7"/>
        <v>0</v>
      </c>
      <c r="AB49" s="8">
        <f t="shared" si="8"/>
        <v>0</v>
      </c>
      <c r="AC49" s="8">
        <f t="shared" si="9"/>
        <v>0</v>
      </c>
      <c r="AD49" s="8">
        <f t="shared" si="10"/>
        <v>0</v>
      </c>
      <c r="AE49" s="8">
        <f t="shared" si="11"/>
        <v>0</v>
      </c>
      <c r="AF49" s="8">
        <f t="shared" si="12"/>
        <v>0</v>
      </c>
      <c r="AG49" s="8">
        <f t="shared" si="13"/>
        <v>0</v>
      </c>
      <c r="AH49" s="8">
        <f t="shared" si="13"/>
        <v>1</v>
      </c>
    </row>
    <row r="50" spans="1:34" x14ac:dyDescent="0.2">
      <c r="A50" t="s">
        <v>341</v>
      </c>
      <c r="B50" s="8">
        <v>6</v>
      </c>
      <c r="C50" s="8">
        <v>0</v>
      </c>
      <c r="D50" s="8">
        <v>0</v>
      </c>
      <c r="E50" s="8">
        <v>6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6</v>
      </c>
      <c r="P50">
        <v>2.206693637366679E-3</v>
      </c>
      <c r="T50" t="s">
        <v>341</v>
      </c>
      <c r="U50" s="8">
        <f t="shared" si="1"/>
        <v>1</v>
      </c>
      <c r="V50" s="8">
        <f t="shared" si="2"/>
        <v>0</v>
      </c>
      <c r="W50" s="8">
        <f t="shared" si="3"/>
        <v>0</v>
      </c>
      <c r="X50" s="8">
        <f t="shared" si="4"/>
        <v>1</v>
      </c>
      <c r="Y50" s="8">
        <f t="shared" si="5"/>
        <v>0</v>
      </c>
      <c r="Z50" s="8">
        <f t="shared" si="6"/>
        <v>0</v>
      </c>
      <c r="AA50" s="8">
        <f t="shared" si="7"/>
        <v>0</v>
      </c>
      <c r="AB50" s="8">
        <f t="shared" si="8"/>
        <v>0</v>
      </c>
      <c r="AC50" s="8">
        <f t="shared" si="9"/>
        <v>0</v>
      </c>
      <c r="AD50" s="8">
        <f t="shared" si="10"/>
        <v>0</v>
      </c>
      <c r="AE50" s="8">
        <f t="shared" si="11"/>
        <v>0</v>
      </c>
      <c r="AF50" s="8">
        <f t="shared" si="12"/>
        <v>0</v>
      </c>
      <c r="AG50" s="8">
        <f t="shared" si="13"/>
        <v>0</v>
      </c>
      <c r="AH50" s="8">
        <f t="shared" si="13"/>
        <v>1</v>
      </c>
    </row>
    <row r="51" spans="1:34" x14ac:dyDescent="0.2">
      <c r="A51" t="s">
        <v>131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1</v>
      </c>
      <c r="I51" s="8">
        <v>2</v>
      </c>
      <c r="J51" s="8">
        <v>3</v>
      </c>
      <c r="K51" s="8">
        <v>2</v>
      </c>
      <c r="L51" s="8">
        <v>0</v>
      </c>
      <c r="M51" s="8">
        <v>0</v>
      </c>
      <c r="N51" s="8">
        <v>0</v>
      </c>
      <c r="O51" s="8">
        <v>5</v>
      </c>
      <c r="P51">
        <v>1.8389113644722325E-3</v>
      </c>
      <c r="T51" t="s">
        <v>131</v>
      </c>
      <c r="U51" s="8">
        <f t="shared" si="1"/>
        <v>0</v>
      </c>
      <c r="V51" s="8">
        <f t="shared" si="2"/>
        <v>0</v>
      </c>
      <c r="W51" s="8">
        <f t="shared" si="3"/>
        <v>0</v>
      </c>
      <c r="X51" s="8">
        <f t="shared" si="4"/>
        <v>0</v>
      </c>
      <c r="Y51" s="8">
        <f t="shared" si="5"/>
        <v>0</v>
      </c>
      <c r="Z51" s="8">
        <f t="shared" si="6"/>
        <v>0</v>
      </c>
      <c r="AA51" s="8">
        <f t="shared" si="7"/>
        <v>1</v>
      </c>
      <c r="AB51" s="8">
        <f t="shared" si="8"/>
        <v>1</v>
      </c>
      <c r="AC51" s="8">
        <f t="shared" si="9"/>
        <v>1</v>
      </c>
      <c r="AD51" s="8">
        <f t="shared" si="10"/>
        <v>1</v>
      </c>
      <c r="AE51" s="8">
        <f t="shared" si="11"/>
        <v>0</v>
      </c>
      <c r="AF51" s="8">
        <f t="shared" si="12"/>
        <v>0</v>
      </c>
      <c r="AG51" s="8">
        <f t="shared" si="13"/>
        <v>0</v>
      </c>
      <c r="AH51" s="8">
        <f t="shared" si="13"/>
        <v>1</v>
      </c>
    </row>
    <row r="52" spans="1:34" x14ac:dyDescent="0.2">
      <c r="A52" t="s">
        <v>299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1</v>
      </c>
      <c r="I52" s="8">
        <v>0</v>
      </c>
      <c r="J52" s="8">
        <v>1</v>
      </c>
      <c r="K52" s="8">
        <v>0</v>
      </c>
      <c r="L52" s="8">
        <v>0</v>
      </c>
      <c r="M52" s="8">
        <v>0</v>
      </c>
      <c r="N52" s="8">
        <v>4</v>
      </c>
      <c r="O52" s="8">
        <v>5</v>
      </c>
      <c r="P52">
        <v>1.8389113644722325E-3</v>
      </c>
      <c r="T52" t="s">
        <v>299</v>
      </c>
      <c r="U52" s="8">
        <f t="shared" si="1"/>
        <v>0</v>
      </c>
      <c r="V52" s="8">
        <f t="shared" si="2"/>
        <v>0</v>
      </c>
      <c r="W52" s="8">
        <f t="shared" si="3"/>
        <v>0</v>
      </c>
      <c r="X52" s="8">
        <f t="shared" si="4"/>
        <v>0</v>
      </c>
      <c r="Y52" s="8">
        <f t="shared" si="5"/>
        <v>0</v>
      </c>
      <c r="Z52" s="8">
        <f t="shared" si="6"/>
        <v>0</v>
      </c>
      <c r="AA52" s="8">
        <f t="shared" si="7"/>
        <v>1</v>
      </c>
      <c r="AB52" s="8">
        <f t="shared" si="8"/>
        <v>0</v>
      </c>
      <c r="AC52" s="8">
        <f t="shared" si="9"/>
        <v>1</v>
      </c>
      <c r="AD52" s="8">
        <f t="shared" si="10"/>
        <v>0</v>
      </c>
      <c r="AE52" s="8">
        <f t="shared" si="11"/>
        <v>0</v>
      </c>
      <c r="AF52" s="8">
        <f t="shared" si="12"/>
        <v>0</v>
      </c>
      <c r="AG52" s="8">
        <f t="shared" si="13"/>
        <v>1</v>
      </c>
      <c r="AH52" s="8">
        <f t="shared" si="13"/>
        <v>1</v>
      </c>
    </row>
    <row r="53" spans="1:34" x14ac:dyDescent="0.2">
      <c r="A53" t="s">
        <v>291</v>
      </c>
      <c r="B53" s="8">
        <v>2</v>
      </c>
      <c r="C53" s="8">
        <v>0</v>
      </c>
      <c r="D53" s="8">
        <v>0</v>
      </c>
      <c r="E53" s="8">
        <v>2</v>
      </c>
      <c r="F53" s="8">
        <v>0</v>
      </c>
      <c r="G53" s="8">
        <v>0</v>
      </c>
      <c r="H53" s="8">
        <v>3</v>
      </c>
      <c r="I53" s="8">
        <v>0</v>
      </c>
      <c r="J53" s="8">
        <v>3</v>
      </c>
      <c r="K53" s="8">
        <v>0</v>
      </c>
      <c r="L53" s="8">
        <v>0</v>
      </c>
      <c r="M53" s="8">
        <v>0</v>
      </c>
      <c r="N53" s="8">
        <v>0</v>
      </c>
      <c r="O53" s="8">
        <v>5</v>
      </c>
      <c r="P53">
        <v>1.8389113644722325E-3</v>
      </c>
      <c r="T53" t="s">
        <v>291</v>
      </c>
      <c r="U53" s="8">
        <f t="shared" si="1"/>
        <v>1</v>
      </c>
      <c r="V53" s="8">
        <f t="shared" si="2"/>
        <v>0</v>
      </c>
      <c r="W53" s="8">
        <f t="shared" si="3"/>
        <v>0</v>
      </c>
      <c r="X53" s="8">
        <f t="shared" si="4"/>
        <v>1</v>
      </c>
      <c r="Y53" s="8">
        <f t="shared" si="5"/>
        <v>0</v>
      </c>
      <c r="Z53" s="8">
        <f t="shared" si="6"/>
        <v>0</v>
      </c>
      <c r="AA53" s="8">
        <f t="shared" si="7"/>
        <v>1</v>
      </c>
      <c r="AB53" s="8">
        <f t="shared" si="8"/>
        <v>0</v>
      </c>
      <c r="AC53" s="8">
        <f t="shared" si="9"/>
        <v>1</v>
      </c>
      <c r="AD53" s="8">
        <f t="shared" si="10"/>
        <v>0</v>
      </c>
      <c r="AE53" s="8">
        <f t="shared" si="11"/>
        <v>0</v>
      </c>
      <c r="AF53" s="8">
        <f t="shared" si="12"/>
        <v>0</v>
      </c>
      <c r="AG53" s="8">
        <f t="shared" si="13"/>
        <v>0</v>
      </c>
      <c r="AH53" s="8">
        <f t="shared" si="13"/>
        <v>1</v>
      </c>
    </row>
    <row r="54" spans="1:34" x14ac:dyDescent="0.2">
      <c r="A54" t="s">
        <v>313</v>
      </c>
      <c r="B54" s="8">
        <v>2</v>
      </c>
      <c r="C54" s="8">
        <v>0</v>
      </c>
      <c r="D54" s="8">
        <v>0</v>
      </c>
      <c r="E54" s="8">
        <v>2</v>
      </c>
      <c r="F54" s="8">
        <v>0</v>
      </c>
      <c r="G54" s="8">
        <v>0</v>
      </c>
      <c r="H54" s="8">
        <v>0</v>
      </c>
      <c r="I54" s="8">
        <v>3</v>
      </c>
      <c r="J54" s="8">
        <v>3</v>
      </c>
      <c r="K54" s="8">
        <v>0</v>
      </c>
      <c r="L54" s="8">
        <v>0</v>
      </c>
      <c r="M54" s="8">
        <v>0</v>
      </c>
      <c r="N54" s="8">
        <v>0</v>
      </c>
      <c r="O54" s="8">
        <v>5</v>
      </c>
      <c r="P54">
        <v>1.8389113644722325E-3</v>
      </c>
      <c r="T54" t="s">
        <v>313</v>
      </c>
      <c r="U54" s="8">
        <f t="shared" si="1"/>
        <v>1</v>
      </c>
      <c r="V54" s="8">
        <f t="shared" si="2"/>
        <v>0</v>
      </c>
      <c r="W54" s="8">
        <f t="shared" si="3"/>
        <v>0</v>
      </c>
      <c r="X54" s="8">
        <f t="shared" si="4"/>
        <v>1</v>
      </c>
      <c r="Y54" s="8">
        <f t="shared" si="5"/>
        <v>0</v>
      </c>
      <c r="Z54" s="8">
        <f t="shared" si="6"/>
        <v>0</v>
      </c>
      <c r="AA54" s="8">
        <f t="shared" si="7"/>
        <v>0</v>
      </c>
      <c r="AB54" s="8">
        <f t="shared" si="8"/>
        <v>1</v>
      </c>
      <c r="AC54" s="8">
        <f t="shared" si="9"/>
        <v>1</v>
      </c>
      <c r="AD54" s="8">
        <f t="shared" si="10"/>
        <v>0</v>
      </c>
      <c r="AE54" s="8">
        <f t="shared" si="11"/>
        <v>0</v>
      </c>
      <c r="AF54" s="8">
        <f t="shared" si="12"/>
        <v>0</v>
      </c>
      <c r="AG54" s="8">
        <f t="shared" si="13"/>
        <v>0</v>
      </c>
      <c r="AH54" s="8">
        <f t="shared" si="13"/>
        <v>1</v>
      </c>
    </row>
    <row r="55" spans="1:34" x14ac:dyDescent="0.2">
      <c r="A55" t="s">
        <v>316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1</v>
      </c>
      <c r="I55" s="8">
        <v>4</v>
      </c>
      <c r="J55" s="8">
        <v>5</v>
      </c>
      <c r="K55" s="8">
        <v>0</v>
      </c>
      <c r="L55" s="8">
        <v>0</v>
      </c>
      <c r="M55" s="8">
        <v>0</v>
      </c>
      <c r="N55" s="8">
        <v>0</v>
      </c>
      <c r="O55" s="8">
        <v>5</v>
      </c>
      <c r="P55">
        <v>1.8389113644722325E-3</v>
      </c>
      <c r="T55" t="s">
        <v>316</v>
      </c>
      <c r="U55" s="8">
        <f t="shared" si="1"/>
        <v>0</v>
      </c>
      <c r="V55" s="8">
        <f t="shared" si="2"/>
        <v>0</v>
      </c>
      <c r="W55" s="8">
        <f t="shared" si="3"/>
        <v>0</v>
      </c>
      <c r="X55" s="8">
        <f t="shared" si="4"/>
        <v>0</v>
      </c>
      <c r="Y55" s="8">
        <f t="shared" si="5"/>
        <v>0</v>
      </c>
      <c r="Z55" s="8">
        <f t="shared" si="6"/>
        <v>0</v>
      </c>
      <c r="AA55" s="8">
        <f t="shared" si="7"/>
        <v>1</v>
      </c>
      <c r="AB55" s="8">
        <f t="shared" si="8"/>
        <v>1</v>
      </c>
      <c r="AC55" s="8">
        <f t="shared" si="9"/>
        <v>1</v>
      </c>
      <c r="AD55" s="8">
        <f t="shared" si="10"/>
        <v>0</v>
      </c>
      <c r="AE55" s="8">
        <f t="shared" si="11"/>
        <v>0</v>
      </c>
      <c r="AF55" s="8">
        <f t="shared" si="12"/>
        <v>0</v>
      </c>
      <c r="AG55" s="8">
        <f t="shared" si="13"/>
        <v>0</v>
      </c>
      <c r="AH55" s="8">
        <f t="shared" si="13"/>
        <v>1</v>
      </c>
    </row>
    <row r="56" spans="1:34" x14ac:dyDescent="0.2">
      <c r="A56" t="s">
        <v>294</v>
      </c>
      <c r="B56" s="8">
        <v>2</v>
      </c>
      <c r="C56" s="8">
        <v>0</v>
      </c>
      <c r="D56" s="8">
        <v>0</v>
      </c>
      <c r="E56" s="8">
        <v>2</v>
      </c>
      <c r="F56" s="8">
        <v>0</v>
      </c>
      <c r="G56" s="8">
        <v>1</v>
      </c>
      <c r="H56" s="8">
        <v>0</v>
      </c>
      <c r="I56" s="8">
        <v>0</v>
      </c>
      <c r="J56" s="8">
        <v>1</v>
      </c>
      <c r="K56" s="8">
        <v>0</v>
      </c>
      <c r="L56" s="8">
        <v>2</v>
      </c>
      <c r="M56" s="8">
        <v>0</v>
      </c>
      <c r="N56" s="8">
        <v>0</v>
      </c>
      <c r="O56" s="8">
        <v>5</v>
      </c>
      <c r="P56">
        <v>1.8389113644722325E-3</v>
      </c>
      <c r="T56" t="s">
        <v>294</v>
      </c>
      <c r="U56" s="8">
        <f t="shared" si="1"/>
        <v>1</v>
      </c>
      <c r="V56" s="8">
        <f t="shared" si="2"/>
        <v>0</v>
      </c>
      <c r="W56" s="8">
        <f t="shared" si="3"/>
        <v>0</v>
      </c>
      <c r="X56" s="8">
        <f t="shared" si="4"/>
        <v>1</v>
      </c>
      <c r="Y56" s="8">
        <f t="shared" si="5"/>
        <v>0</v>
      </c>
      <c r="Z56" s="8">
        <f t="shared" si="6"/>
        <v>1</v>
      </c>
      <c r="AA56" s="8">
        <f t="shared" si="7"/>
        <v>0</v>
      </c>
      <c r="AB56" s="8">
        <f t="shared" si="8"/>
        <v>0</v>
      </c>
      <c r="AC56" s="8">
        <f t="shared" si="9"/>
        <v>1</v>
      </c>
      <c r="AD56" s="8">
        <f t="shared" si="10"/>
        <v>0</v>
      </c>
      <c r="AE56" s="8">
        <f t="shared" si="11"/>
        <v>1</v>
      </c>
      <c r="AF56" s="8">
        <f t="shared" si="12"/>
        <v>0</v>
      </c>
      <c r="AG56" s="8">
        <f t="shared" si="13"/>
        <v>0</v>
      </c>
      <c r="AH56" s="8">
        <f t="shared" si="13"/>
        <v>1</v>
      </c>
    </row>
    <row r="57" spans="1:34" x14ac:dyDescent="0.2">
      <c r="A57" t="s">
        <v>130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1</v>
      </c>
      <c r="H57" s="8">
        <v>1</v>
      </c>
      <c r="I57" s="8">
        <v>0</v>
      </c>
      <c r="J57" s="8">
        <v>2</v>
      </c>
      <c r="K57" s="8">
        <v>0</v>
      </c>
      <c r="L57" s="8">
        <v>1</v>
      </c>
      <c r="M57" s="8">
        <v>1</v>
      </c>
      <c r="N57" s="8">
        <v>0</v>
      </c>
      <c r="O57" s="8">
        <v>4</v>
      </c>
      <c r="P57">
        <v>1.471129091577786E-3</v>
      </c>
      <c r="T57" t="s">
        <v>130</v>
      </c>
      <c r="U57" s="8">
        <f t="shared" si="1"/>
        <v>0</v>
      </c>
      <c r="V57" s="8">
        <f t="shared" si="2"/>
        <v>0</v>
      </c>
      <c r="W57" s="8">
        <f t="shared" si="3"/>
        <v>0</v>
      </c>
      <c r="X57" s="8">
        <f t="shared" si="4"/>
        <v>0</v>
      </c>
      <c r="Y57" s="8">
        <f t="shared" si="5"/>
        <v>0</v>
      </c>
      <c r="Z57" s="8">
        <f t="shared" si="6"/>
        <v>1</v>
      </c>
      <c r="AA57" s="8">
        <f t="shared" si="7"/>
        <v>1</v>
      </c>
      <c r="AB57" s="8">
        <f t="shared" si="8"/>
        <v>0</v>
      </c>
      <c r="AC57" s="8">
        <f t="shared" si="9"/>
        <v>1</v>
      </c>
      <c r="AD57" s="8">
        <f t="shared" si="10"/>
        <v>0</v>
      </c>
      <c r="AE57" s="8">
        <f t="shared" si="11"/>
        <v>1</v>
      </c>
      <c r="AF57" s="8">
        <f t="shared" si="12"/>
        <v>1</v>
      </c>
      <c r="AG57" s="8">
        <f t="shared" si="13"/>
        <v>0</v>
      </c>
      <c r="AH57" s="8">
        <f t="shared" si="13"/>
        <v>1</v>
      </c>
    </row>
    <row r="58" spans="1:34" x14ac:dyDescent="0.2">
      <c r="A58" t="s">
        <v>148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1</v>
      </c>
      <c r="H58" s="8">
        <v>0</v>
      </c>
      <c r="I58" s="8">
        <v>0</v>
      </c>
      <c r="J58" s="8">
        <v>1</v>
      </c>
      <c r="K58" s="8">
        <v>1</v>
      </c>
      <c r="L58" s="8">
        <v>0</v>
      </c>
      <c r="M58" s="8">
        <v>0</v>
      </c>
      <c r="N58" s="8">
        <v>2</v>
      </c>
      <c r="O58" s="8">
        <v>4</v>
      </c>
      <c r="P58">
        <v>1.471129091577786E-3</v>
      </c>
      <c r="T58" t="s">
        <v>148</v>
      </c>
      <c r="U58" s="8">
        <f t="shared" si="1"/>
        <v>0</v>
      </c>
      <c r="V58" s="8">
        <f t="shared" si="2"/>
        <v>0</v>
      </c>
      <c r="W58" s="8">
        <f t="shared" si="3"/>
        <v>0</v>
      </c>
      <c r="X58" s="8">
        <f t="shared" si="4"/>
        <v>0</v>
      </c>
      <c r="Y58" s="8">
        <f t="shared" si="5"/>
        <v>0</v>
      </c>
      <c r="Z58" s="8">
        <f t="shared" si="6"/>
        <v>1</v>
      </c>
      <c r="AA58" s="8">
        <f t="shared" si="7"/>
        <v>0</v>
      </c>
      <c r="AB58" s="8">
        <f t="shared" si="8"/>
        <v>0</v>
      </c>
      <c r="AC58" s="8">
        <f t="shared" si="9"/>
        <v>1</v>
      </c>
      <c r="AD58" s="8">
        <f t="shared" si="10"/>
        <v>1</v>
      </c>
      <c r="AE58" s="8">
        <f t="shared" si="11"/>
        <v>0</v>
      </c>
      <c r="AF58" s="8">
        <f t="shared" si="12"/>
        <v>0</v>
      </c>
      <c r="AG58" s="8">
        <f t="shared" si="13"/>
        <v>1</v>
      </c>
      <c r="AH58" s="8">
        <f t="shared" si="13"/>
        <v>1</v>
      </c>
    </row>
    <row r="59" spans="1:34" x14ac:dyDescent="0.2">
      <c r="A59" t="s">
        <v>343</v>
      </c>
      <c r="B59" s="8">
        <v>4</v>
      </c>
      <c r="C59" s="8">
        <v>0</v>
      </c>
      <c r="D59" s="8">
        <v>0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4</v>
      </c>
      <c r="P59">
        <v>1.471129091577786E-3</v>
      </c>
      <c r="T59" t="s">
        <v>343</v>
      </c>
      <c r="U59" s="8">
        <f t="shared" si="1"/>
        <v>1</v>
      </c>
      <c r="V59" s="8">
        <f t="shared" si="2"/>
        <v>0</v>
      </c>
      <c r="W59" s="8">
        <f t="shared" si="3"/>
        <v>0</v>
      </c>
      <c r="X59" s="8">
        <f t="shared" si="4"/>
        <v>1</v>
      </c>
      <c r="Y59" s="8">
        <f t="shared" si="5"/>
        <v>0</v>
      </c>
      <c r="Z59" s="8">
        <f t="shared" si="6"/>
        <v>0</v>
      </c>
      <c r="AA59" s="8">
        <f t="shared" si="7"/>
        <v>0</v>
      </c>
      <c r="AB59" s="8">
        <f t="shared" si="8"/>
        <v>0</v>
      </c>
      <c r="AC59" s="8">
        <f t="shared" si="9"/>
        <v>0</v>
      </c>
      <c r="AD59" s="8">
        <f t="shared" si="10"/>
        <v>0</v>
      </c>
      <c r="AE59" s="8">
        <f t="shared" si="11"/>
        <v>0</v>
      </c>
      <c r="AF59" s="8">
        <f t="shared" si="12"/>
        <v>0</v>
      </c>
      <c r="AG59" s="8">
        <f t="shared" si="13"/>
        <v>0</v>
      </c>
      <c r="AH59" s="8">
        <f t="shared" si="13"/>
        <v>1</v>
      </c>
    </row>
    <row r="60" spans="1:34" x14ac:dyDescent="0.2">
      <c r="A60" t="s">
        <v>332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2</v>
      </c>
      <c r="H60" s="8">
        <v>0</v>
      </c>
      <c r="I60" s="8">
        <v>0</v>
      </c>
      <c r="J60" s="8">
        <v>2</v>
      </c>
      <c r="K60" s="8">
        <v>0</v>
      </c>
      <c r="L60" s="8">
        <v>0</v>
      </c>
      <c r="M60" s="8">
        <v>0</v>
      </c>
      <c r="N60" s="8">
        <v>2</v>
      </c>
      <c r="O60" s="8">
        <v>4</v>
      </c>
      <c r="P60">
        <v>1.471129091577786E-3</v>
      </c>
      <c r="T60" t="s">
        <v>332</v>
      </c>
      <c r="U60" s="8">
        <f t="shared" si="1"/>
        <v>0</v>
      </c>
      <c r="V60" s="8">
        <f t="shared" si="2"/>
        <v>0</v>
      </c>
      <c r="W60" s="8">
        <f t="shared" si="3"/>
        <v>0</v>
      </c>
      <c r="X60" s="8">
        <f t="shared" si="4"/>
        <v>0</v>
      </c>
      <c r="Y60" s="8">
        <f t="shared" si="5"/>
        <v>0</v>
      </c>
      <c r="Z60" s="8">
        <f t="shared" si="6"/>
        <v>1</v>
      </c>
      <c r="AA60" s="8">
        <f t="shared" si="7"/>
        <v>0</v>
      </c>
      <c r="AB60" s="8">
        <f t="shared" si="8"/>
        <v>0</v>
      </c>
      <c r="AC60" s="8">
        <f t="shared" si="9"/>
        <v>1</v>
      </c>
      <c r="AD60" s="8">
        <f t="shared" si="10"/>
        <v>0</v>
      </c>
      <c r="AE60" s="8">
        <f t="shared" si="11"/>
        <v>0</v>
      </c>
      <c r="AF60" s="8">
        <f t="shared" si="12"/>
        <v>0</v>
      </c>
      <c r="AG60" s="8">
        <f t="shared" si="13"/>
        <v>1</v>
      </c>
      <c r="AH60" s="8">
        <f t="shared" si="13"/>
        <v>1</v>
      </c>
    </row>
    <row r="61" spans="1:34" x14ac:dyDescent="0.2">
      <c r="A61" t="s">
        <v>318</v>
      </c>
      <c r="B61" s="8">
        <v>2</v>
      </c>
      <c r="C61" s="8">
        <v>0</v>
      </c>
      <c r="D61" s="8">
        <v>0</v>
      </c>
      <c r="E61" s="8">
        <v>2</v>
      </c>
      <c r="F61" s="8">
        <v>0</v>
      </c>
      <c r="G61" s="8">
        <v>0</v>
      </c>
      <c r="H61" s="8">
        <v>2</v>
      </c>
      <c r="I61" s="8">
        <v>0</v>
      </c>
      <c r="J61" s="8">
        <v>2</v>
      </c>
      <c r="K61" s="8">
        <v>0</v>
      </c>
      <c r="L61" s="8">
        <v>0</v>
      </c>
      <c r="M61" s="8">
        <v>0</v>
      </c>
      <c r="N61" s="8">
        <v>0</v>
      </c>
      <c r="O61" s="8">
        <v>4</v>
      </c>
      <c r="P61">
        <v>1.471129091577786E-3</v>
      </c>
      <c r="T61" t="s">
        <v>318</v>
      </c>
      <c r="U61" s="8">
        <f t="shared" si="1"/>
        <v>1</v>
      </c>
      <c r="V61" s="8">
        <f t="shared" si="2"/>
        <v>0</v>
      </c>
      <c r="W61" s="8">
        <f t="shared" si="3"/>
        <v>0</v>
      </c>
      <c r="X61" s="8">
        <f t="shared" si="4"/>
        <v>1</v>
      </c>
      <c r="Y61" s="8">
        <f t="shared" si="5"/>
        <v>0</v>
      </c>
      <c r="Z61" s="8">
        <f t="shared" si="6"/>
        <v>0</v>
      </c>
      <c r="AA61" s="8">
        <f t="shared" si="7"/>
        <v>1</v>
      </c>
      <c r="AB61" s="8">
        <f t="shared" si="8"/>
        <v>0</v>
      </c>
      <c r="AC61" s="8">
        <f t="shared" si="9"/>
        <v>1</v>
      </c>
      <c r="AD61" s="8">
        <f t="shared" si="10"/>
        <v>0</v>
      </c>
      <c r="AE61" s="8">
        <f t="shared" si="11"/>
        <v>0</v>
      </c>
      <c r="AF61" s="8">
        <f t="shared" si="12"/>
        <v>0</v>
      </c>
      <c r="AG61" s="8">
        <f t="shared" si="13"/>
        <v>0</v>
      </c>
      <c r="AH61" s="8">
        <f t="shared" si="13"/>
        <v>1</v>
      </c>
    </row>
    <row r="62" spans="1:34" x14ac:dyDescent="0.2">
      <c r="A62" t="s">
        <v>340</v>
      </c>
      <c r="B62" s="8">
        <v>3</v>
      </c>
      <c r="C62" s="8">
        <v>0</v>
      </c>
      <c r="D62" s="8">
        <v>0</v>
      </c>
      <c r="E62" s="8">
        <v>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1</v>
      </c>
      <c r="O62" s="8">
        <v>4</v>
      </c>
      <c r="P62">
        <v>1.471129091577786E-3</v>
      </c>
      <c r="T62" t="s">
        <v>340</v>
      </c>
      <c r="U62" s="8">
        <f t="shared" si="1"/>
        <v>1</v>
      </c>
      <c r="V62" s="8">
        <f t="shared" si="2"/>
        <v>0</v>
      </c>
      <c r="W62" s="8">
        <f t="shared" si="3"/>
        <v>0</v>
      </c>
      <c r="X62" s="8">
        <f t="shared" si="4"/>
        <v>1</v>
      </c>
      <c r="Y62" s="8">
        <f t="shared" si="5"/>
        <v>0</v>
      </c>
      <c r="Z62" s="8">
        <f t="shared" si="6"/>
        <v>0</v>
      </c>
      <c r="AA62" s="8">
        <f t="shared" si="7"/>
        <v>0</v>
      </c>
      <c r="AB62" s="8">
        <f t="shared" si="8"/>
        <v>0</v>
      </c>
      <c r="AC62" s="8">
        <f t="shared" si="9"/>
        <v>0</v>
      </c>
      <c r="AD62" s="8">
        <f t="shared" si="10"/>
        <v>0</v>
      </c>
      <c r="AE62" s="8">
        <f t="shared" si="11"/>
        <v>0</v>
      </c>
      <c r="AF62" s="8">
        <f t="shared" si="12"/>
        <v>0</v>
      </c>
      <c r="AG62" s="8">
        <f t="shared" si="13"/>
        <v>1</v>
      </c>
      <c r="AH62" s="8">
        <f t="shared" si="13"/>
        <v>1</v>
      </c>
    </row>
    <row r="63" spans="1:34" x14ac:dyDescent="0.2">
      <c r="A63" t="s">
        <v>159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2</v>
      </c>
      <c r="I63" s="8">
        <v>1</v>
      </c>
      <c r="J63" s="8">
        <v>3</v>
      </c>
      <c r="K63" s="8">
        <v>0</v>
      </c>
      <c r="L63" s="8">
        <v>0</v>
      </c>
      <c r="M63" s="8">
        <v>0</v>
      </c>
      <c r="N63" s="8">
        <v>0</v>
      </c>
      <c r="O63" s="8">
        <v>3</v>
      </c>
      <c r="P63">
        <v>1.1033468186833395E-3</v>
      </c>
      <c r="T63" t="s">
        <v>159</v>
      </c>
      <c r="U63" s="8">
        <f t="shared" si="1"/>
        <v>0</v>
      </c>
      <c r="V63" s="8">
        <f t="shared" si="2"/>
        <v>0</v>
      </c>
      <c r="W63" s="8">
        <f t="shared" si="3"/>
        <v>0</v>
      </c>
      <c r="X63" s="8">
        <f t="shared" si="4"/>
        <v>0</v>
      </c>
      <c r="Y63" s="8">
        <f t="shared" si="5"/>
        <v>0</v>
      </c>
      <c r="Z63" s="8">
        <f t="shared" si="6"/>
        <v>0</v>
      </c>
      <c r="AA63" s="8">
        <f t="shared" si="7"/>
        <v>1</v>
      </c>
      <c r="AB63" s="8">
        <f t="shared" si="8"/>
        <v>1</v>
      </c>
      <c r="AC63" s="8">
        <f t="shared" si="9"/>
        <v>1</v>
      </c>
      <c r="AD63" s="8">
        <f t="shared" si="10"/>
        <v>0</v>
      </c>
      <c r="AE63" s="8">
        <f t="shared" si="11"/>
        <v>0</v>
      </c>
      <c r="AF63" s="8">
        <f t="shared" si="12"/>
        <v>0</v>
      </c>
      <c r="AG63" s="8">
        <f t="shared" si="13"/>
        <v>0</v>
      </c>
      <c r="AH63" s="8">
        <f t="shared" si="13"/>
        <v>1</v>
      </c>
    </row>
    <row r="64" spans="1:34" x14ac:dyDescent="0.2">
      <c r="A64" t="s">
        <v>287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1</v>
      </c>
      <c r="H64" s="8">
        <v>0</v>
      </c>
      <c r="I64" s="8">
        <v>1</v>
      </c>
      <c r="J64" s="8">
        <v>2</v>
      </c>
      <c r="K64" s="8">
        <v>0</v>
      </c>
      <c r="L64" s="8">
        <v>1</v>
      </c>
      <c r="M64" s="8">
        <v>0</v>
      </c>
      <c r="N64" s="8">
        <v>0</v>
      </c>
      <c r="O64" s="8">
        <v>3</v>
      </c>
      <c r="P64">
        <v>1.1033468186833395E-3</v>
      </c>
      <c r="T64" t="s">
        <v>287</v>
      </c>
      <c r="U64" s="8">
        <f t="shared" si="1"/>
        <v>0</v>
      </c>
      <c r="V64" s="8">
        <f t="shared" si="2"/>
        <v>0</v>
      </c>
      <c r="W64" s="8">
        <f t="shared" si="3"/>
        <v>0</v>
      </c>
      <c r="X64" s="8">
        <f t="shared" si="4"/>
        <v>0</v>
      </c>
      <c r="Y64" s="8">
        <f t="shared" si="5"/>
        <v>0</v>
      </c>
      <c r="Z64" s="8">
        <f t="shared" si="6"/>
        <v>1</v>
      </c>
      <c r="AA64" s="8">
        <f t="shared" si="7"/>
        <v>0</v>
      </c>
      <c r="AB64" s="8">
        <f t="shared" si="8"/>
        <v>1</v>
      </c>
      <c r="AC64" s="8">
        <f t="shared" si="9"/>
        <v>1</v>
      </c>
      <c r="AD64" s="8">
        <f t="shared" si="10"/>
        <v>0</v>
      </c>
      <c r="AE64" s="8">
        <f t="shared" si="11"/>
        <v>1</v>
      </c>
      <c r="AF64" s="8">
        <f t="shared" si="12"/>
        <v>0</v>
      </c>
      <c r="AG64" s="8">
        <f t="shared" si="13"/>
        <v>0</v>
      </c>
      <c r="AH64" s="8">
        <f t="shared" si="13"/>
        <v>1</v>
      </c>
    </row>
    <row r="65" spans="1:34" x14ac:dyDescent="0.2">
      <c r="A65" t="s">
        <v>315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3</v>
      </c>
      <c r="J65" s="8">
        <v>3</v>
      </c>
      <c r="K65" s="8">
        <v>0</v>
      </c>
      <c r="L65" s="8">
        <v>0</v>
      </c>
      <c r="M65" s="8">
        <v>0</v>
      </c>
      <c r="N65" s="8">
        <v>0</v>
      </c>
      <c r="O65" s="8">
        <v>3</v>
      </c>
      <c r="P65">
        <v>1.1033468186833395E-3</v>
      </c>
      <c r="T65" t="s">
        <v>315</v>
      </c>
      <c r="U65" s="8">
        <f t="shared" si="1"/>
        <v>0</v>
      </c>
      <c r="V65" s="8">
        <f t="shared" si="2"/>
        <v>0</v>
      </c>
      <c r="W65" s="8">
        <f t="shared" si="3"/>
        <v>0</v>
      </c>
      <c r="X65" s="8">
        <f t="shared" si="4"/>
        <v>0</v>
      </c>
      <c r="Y65" s="8">
        <f t="shared" si="5"/>
        <v>0</v>
      </c>
      <c r="Z65" s="8">
        <f t="shared" si="6"/>
        <v>0</v>
      </c>
      <c r="AA65" s="8">
        <f t="shared" si="7"/>
        <v>0</v>
      </c>
      <c r="AB65" s="8">
        <f t="shared" si="8"/>
        <v>1</v>
      </c>
      <c r="AC65" s="8">
        <f t="shared" si="9"/>
        <v>1</v>
      </c>
      <c r="AD65" s="8">
        <f t="shared" si="10"/>
        <v>0</v>
      </c>
      <c r="AE65" s="8">
        <f t="shared" si="11"/>
        <v>0</v>
      </c>
      <c r="AF65" s="8">
        <f t="shared" si="12"/>
        <v>0</v>
      </c>
      <c r="AG65" s="8">
        <f t="shared" si="13"/>
        <v>0</v>
      </c>
      <c r="AH65" s="8">
        <f t="shared" si="13"/>
        <v>1</v>
      </c>
    </row>
    <row r="66" spans="1:34" x14ac:dyDescent="0.2">
      <c r="A66" t="s">
        <v>303</v>
      </c>
      <c r="B66" s="8">
        <v>1</v>
      </c>
      <c r="C66" s="8">
        <v>0</v>
      </c>
      <c r="D66" s="8">
        <v>0</v>
      </c>
      <c r="E66" s="8">
        <v>1</v>
      </c>
      <c r="F66" s="8">
        <v>0</v>
      </c>
      <c r="G66" s="8">
        <v>0</v>
      </c>
      <c r="H66" s="8">
        <v>1</v>
      </c>
      <c r="I66" s="8">
        <v>1</v>
      </c>
      <c r="J66" s="8">
        <v>2</v>
      </c>
      <c r="K66" s="8">
        <v>0</v>
      </c>
      <c r="L66" s="8">
        <v>0</v>
      </c>
      <c r="M66" s="8">
        <v>0</v>
      </c>
      <c r="N66" s="8">
        <v>0</v>
      </c>
      <c r="O66" s="8">
        <v>3</v>
      </c>
      <c r="P66">
        <v>1.1033468186833395E-3</v>
      </c>
      <c r="T66" t="s">
        <v>303</v>
      </c>
      <c r="U66" s="8">
        <f t="shared" si="1"/>
        <v>1</v>
      </c>
      <c r="V66" s="8">
        <f t="shared" si="2"/>
        <v>0</v>
      </c>
      <c r="W66" s="8">
        <f t="shared" si="3"/>
        <v>0</v>
      </c>
      <c r="X66" s="8">
        <f t="shared" si="4"/>
        <v>1</v>
      </c>
      <c r="Y66" s="8">
        <f t="shared" si="5"/>
        <v>0</v>
      </c>
      <c r="Z66" s="8">
        <f t="shared" si="6"/>
        <v>0</v>
      </c>
      <c r="AA66" s="8">
        <f t="shared" si="7"/>
        <v>1</v>
      </c>
      <c r="AB66" s="8">
        <f t="shared" si="8"/>
        <v>1</v>
      </c>
      <c r="AC66" s="8">
        <f t="shared" si="9"/>
        <v>1</v>
      </c>
      <c r="AD66" s="8">
        <f t="shared" si="10"/>
        <v>0</v>
      </c>
      <c r="AE66" s="8">
        <f t="shared" si="11"/>
        <v>0</v>
      </c>
      <c r="AF66" s="8">
        <f t="shared" si="12"/>
        <v>0</v>
      </c>
      <c r="AG66" s="8">
        <f t="shared" si="13"/>
        <v>0</v>
      </c>
      <c r="AH66" s="8">
        <f t="shared" si="13"/>
        <v>1</v>
      </c>
    </row>
    <row r="67" spans="1:34" x14ac:dyDescent="0.2">
      <c r="A67" t="s">
        <v>285</v>
      </c>
      <c r="B67" s="8">
        <v>1</v>
      </c>
      <c r="C67" s="8">
        <v>0</v>
      </c>
      <c r="D67" s="8">
        <v>0</v>
      </c>
      <c r="E67" s="8">
        <v>1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1</v>
      </c>
      <c r="M67" s="8">
        <v>0</v>
      </c>
      <c r="N67" s="8">
        <v>1</v>
      </c>
      <c r="O67" s="8">
        <v>3</v>
      </c>
      <c r="P67">
        <v>1.1033468186833395E-3</v>
      </c>
      <c r="T67" t="s">
        <v>285</v>
      </c>
      <c r="U67" s="8">
        <f t="shared" ref="U67:U128" si="15">IF(B67&gt;0,1,0)</f>
        <v>1</v>
      </c>
      <c r="V67" s="8">
        <f t="shared" ref="V67:V128" si="16">IF(C67&gt;0,1,0)</f>
        <v>0</v>
      </c>
      <c r="W67" s="8">
        <f t="shared" ref="W67:W128" si="17">IF(D67&gt;0,1,0)</f>
        <v>0</v>
      </c>
      <c r="X67" s="8">
        <f t="shared" ref="X67:X128" si="18">IF(E67&gt;0,1,0)</f>
        <v>1</v>
      </c>
      <c r="Y67" s="8">
        <f t="shared" ref="Y67:Y128" si="19">IF(F67&gt;0,1,0)</f>
        <v>0</v>
      </c>
      <c r="Z67" s="8">
        <f t="shared" ref="Z67:Z128" si="20">IF(G67&gt;0,1,0)</f>
        <v>0</v>
      </c>
      <c r="AA67" s="8">
        <f t="shared" ref="AA67:AA128" si="21">IF(H67&gt;0,1,0)</f>
        <v>0</v>
      </c>
      <c r="AB67" s="8">
        <f t="shared" ref="AB67:AB128" si="22">IF(I67&gt;0,1,0)</f>
        <v>0</v>
      </c>
      <c r="AC67" s="8">
        <f t="shared" ref="AC67:AC128" si="23">IF(J67&gt;0,1,0)</f>
        <v>0</v>
      </c>
      <c r="AD67" s="8">
        <f t="shared" ref="AD67:AD128" si="24">IF(K67&gt;0,1,0)</f>
        <v>0</v>
      </c>
      <c r="AE67" s="8">
        <f t="shared" ref="AE67:AE128" si="25">IF(L67&gt;0,1,0)</f>
        <v>1</v>
      </c>
      <c r="AF67" s="8">
        <f t="shared" ref="AF67:AF128" si="26">IF(M67&gt;0,1,0)</f>
        <v>0</v>
      </c>
      <c r="AG67" s="8">
        <f t="shared" ref="AG67:AH128" si="27">IF(N67&gt;0,1,0)</f>
        <v>1</v>
      </c>
      <c r="AH67" s="8">
        <f t="shared" si="27"/>
        <v>1</v>
      </c>
    </row>
    <row r="68" spans="1:34" x14ac:dyDescent="0.2">
      <c r="A68" t="s">
        <v>339</v>
      </c>
      <c r="B68" s="8">
        <v>3</v>
      </c>
      <c r="C68" s="8">
        <v>0</v>
      </c>
      <c r="D68" s="8">
        <v>0</v>
      </c>
      <c r="E68" s="8">
        <v>3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3</v>
      </c>
      <c r="P68">
        <v>1.1033468186833395E-3</v>
      </c>
      <c r="T68" t="s">
        <v>339</v>
      </c>
      <c r="U68" s="8">
        <f t="shared" si="15"/>
        <v>1</v>
      </c>
      <c r="V68" s="8">
        <f t="shared" si="16"/>
        <v>0</v>
      </c>
      <c r="W68" s="8">
        <f t="shared" si="17"/>
        <v>0</v>
      </c>
      <c r="X68" s="8">
        <f t="shared" si="18"/>
        <v>1</v>
      </c>
      <c r="Y68" s="8">
        <f t="shared" si="19"/>
        <v>0</v>
      </c>
      <c r="Z68" s="8">
        <f t="shared" si="20"/>
        <v>0</v>
      </c>
      <c r="AA68" s="8">
        <f t="shared" si="21"/>
        <v>0</v>
      </c>
      <c r="AB68" s="8">
        <f t="shared" si="22"/>
        <v>0</v>
      </c>
      <c r="AC68" s="8">
        <f t="shared" si="23"/>
        <v>0</v>
      </c>
      <c r="AD68" s="8">
        <f t="shared" si="24"/>
        <v>0</v>
      </c>
      <c r="AE68" s="8">
        <f t="shared" si="25"/>
        <v>0</v>
      </c>
      <c r="AF68" s="8">
        <f t="shared" si="26"/>
        <v>0</v>
      </c>
      <c r="AG68" s="8">
        <f t="shared" si="27"/>
        <v>0</v>
      </c>
      <c r="AH68" s="8">
        <f t="shared" si="27"/>
        <v>1</v>
      </c>
    </row>
    <row r="69" spans="1:34" x14ac:dyDescent="0.2">
      <c r="A69" t="s">
        <v>145</v>
      </c>
      <c r="B69" s="8">
        <v>0</v>
      </c>
      <c r="C69" s="8">
        <v>0</v>
      </c>
      <c r="D69" s="8">
        <v>2</v>
      </c>
      <c r="E69" s="8">
        <v>2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1</v>
      </c>
      <c r="M69" s="8">
        <v>0</v>
      </c>
      <c r="N69" s="8">
        <v>0</v>
      </c>
      <c r="O69" s="8">
        <v>3</v>
      </c>
      <c r="P69">
        <v>1.1033468186833395E-3</v>
      </c>
      <c r="T69" t="s">
        <v>145</v>
      </c>
      <c r="U69" s="8">
        <f t="shared" si="15"/>
        <v>0</v>
      </c>
      <c r="V69" s="8">
        <f t="shared" si="16"/>
        <v>0</v>
      </c>
      <c r="W69" s="8">
        <f t="shared" si="17"/>
        <v>1</v>
      </c>
      <c r="X69" s="8">
        <f t="shared" si="18"/>
        <v>1</v>
      </c>
      <c r="Y69" s="8">
        <f t="shared" si="19"/>
        <v>0</v>
      </c>
      <c r="Z69" s="8">
        <f t="shared" si="20"/>
        <v>0</v>
      </c>
      <c r="AA69" s="8">
        <f t="shared" si="21"/>
        <v>0</v>
      </c>
      <c r="AB69" s="8">
        <f t="shared" si="22"/>
        <v>0</v>
      </c>
      <c r="AC69" s="8">
        <f t="shared" si="23"/>
        <v>0</v>
      </c>
      <c r="AD69" s="8">
        <f t="shared" si="24"/>
        <v>0</v>
      </c>
      <c r="AE69" s="8">
        <f t="shared" si="25"/>
        <v>1</v>
      </c>
      <c r="AF69" s="8">
        <f t="shared" si="26"/>
        <v>0</v>
      </c>
      <c r="AG69" s="8">
        <f t="shared" si="27"/>
        <v>0</v>
      </c>
      <c r="AH69" s="8">
        <f t="shared" si="27"/>
        <v>1</v>
      </c>
    </row>
    <row r="70" spans="1:34" x14ac:dyDescent="0.2">
      <c r="A70" t="s">
        <v>337</v>
      </c>
      <c r="B70" s="8">
        <v>3</v>
      </c>
      <c r="C70" s="8">
        <v>0</v>
      </c>
      <c r="D70" s="8">
        <v>0</v>
      </c>
      <c r="E70" s="8">
        <v>3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3</v>
      </c>
      <c r="P70">
        <v>1.1033468186833395E-3</v>
      </c>
      <c r="T70" t="s">
        <v>337</v>
      </c>
      <c r="U70" s="8">
        <f t="shared" si="15"/>
        <v>1</v>
      </c>
      <c r="V70" s="8">
        <f t="shared" si="16"/>
        <v>0</v>
      </c>
      <c r="W70" s="8">
        <f t="shared" si="17"/>
        <v>0</v>
      </c>
      <c r="X70" s="8">
        <f t="shared" si="18"/>
        <v>1</v>
      </c>
      <c r="Y70" s="8">
        <f t="shared" si="19"/>
        <v>0</v>
      </c>
      <c r="Z70" s="8">
        <f t="shared" si="20"/>
        <v>0</v>
      </c>
      <c r="AA70" s="8">
        <f t="shared" si="21"/>
        <v>0</v>
      </c>
      <c r="AB70" s="8">
        <f t="shared" si="22"/>
        <v>0</v>
      </c>
      <c r="AC70" s="8">
        <f t="shared" si="23"/>
        <v>0</v>
      </c>
      <c r="AD70" s="8">
        <f t="shared" si="24"/>
        <v>0</v>
      </c>
      <c r="AE70" s="8">
        <f t="shared" si="25"/>
        <v>0</v>
      </c>
      <c r="AF70" s="8">
        <f t="shared" si="26"/>
        <v>0</v>
      </c>
      <c r="AG70" s="8">
        <f t="shared" si="27"/>
        <v>0</v>
      </c>
      <c r="AH70" s="8">
        <f t="shared" si="27"/>
        <v>1</v>
      </c>
    </row>
    <row r="71" spans="1:34" x14ac:dyDescent="0.2">
      <c r="A71" t="s">
        <v>164</v>
      </c>
      <c r="B71" s="8">
        <v>0</v>
      </c>
      <c r="C71" s="8">
        <v>0</v>
      </c>
      <c r="D71" s="8">
        <v>3</v>
      </c>
      <c r="E71" s="8">
        <v>3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3</v>
      </c>
      <c r="P71">
        <v>1.1033468186833395E-3</v>
      </c>
      <c r="T71" t="s">
        <v>164</v>
      </c>
      <c r="U71" s="8">
        <f t="shared" si="15"/>
        <v>0</v>
      </c>
      <c r="V71" s="8">
        <f t="shared" si="16"/>
        <v>0</v>
      </c>
      <c r="W71" s="8">
        <f t="shared" si="17"/>
        <v>1</v>
      </c>
      <c r="X71" s="8">
        <f t="shared" si="18"/>
        <v>1</v>
      </c>
      <c r="Y71" s="8">
        <f t="shared" si="19"/>
        <v>0</v>
      </c>
      <c r="Z71" s="8">
        <f t="shared" si="20"/>
        <v>0</v>
      </c>
      <c r="AA71" s="8">
        <f t="shared" si="21"/>
        <v>0</v>
      </c>
      <c r="AB71" s="8">
        <f t="shared" si="22"/>
        <v>0</v>
      </c>
      <c r="AC71" s="8">
        <f t="shared" si="23"/>
        <v>0</v>
      </c>
      <c r="AD71" s="8">
        <f t="shared" si="24"/>
        <v>0</v>
      </c>
      <c r="AE71" s="8">
        <f t="shared" si="25"/>
        <v>0</v>
      </c>
      <c r="AF71" s="8">
        <f t="shared" si="26"/>
        <v>0</v>
      </c>
      <c r="AG71" s="8">
        <f t="shared" si="27"/>
        <v>0</v>
      </c>
      <c r="AH71" s="8">
        <f t="shared" si="27"/>
        <v>1</v>
      </c>
    </row>
    <row r="72" spans="1:34" x14ac:dyDescent="0.2">
      <c r="A72" t="s">
        <v>143</v>
      </c>
      <c r="B72" s="8">
        <v>0</v>
      </c>
      <c r="C72" s="8">
        <v>0</v>
      </c>
      <c r="D72" s="8">
        <v>1</v>
      </c>
      <c r="E72" s="8">
        <v>1</v>
      </c>
      <c r="F72" s="8">
        <v>0</v>
      </c>
      <c r="G72" s="8">
        <v>1</v>
      </c>
      <c r="H72" s="8">
        <v>0</v>
      </c>
      <c r="I72" s="8">
        <v>1</v>
      </c>
      <c r="J72" s="8">
        <v>2</v>
      </c>
      <c r="K72" s="8">
        <v>0</v>
      </c>
      <c r="L72" s="8">
        <v>0</v>
      </c>
      <c r="M72" s="8">
        <v>0</v>
      </c>
      <c r="N72" s="8">
        <v>0</v>
      </c>
      <c r="O72" s="8">
        <v>3</v>
      </c>
      <c r="P72">
        <v>1.1033468186833395E-3</v>
      </c>
      <c r="T72" t="s">
        <v>143</v>
      </c>
      <c r="U72" s="8">
        <f t="shared" si="15"/>
        <v>0</v>
      </c>
      <c r="V72" s="8">
        <f t="shared" si="16"/>
        <v>0</v>
      </c>
      <c r="W72" s="8">
        <f t="shared" si="17"/>
        <v>1</v>
      </c>
      <c r="X72" s="8">
        <f t="shared" si="18"/>
        <v>1</v>
      </c>
      <c r="Y72" s="8">
        <f t="shared" si="19"/>
        <v>0</v>
      </c>
      <c r="Z72" s="8">
        <f t="shared" si="20"/>
        <v>1</v>
      </c>
      <c r="AA72" s="8">
        <f t="shared" si="21"/>
        <v>0</v>
      </c>
      <c r="AB72" s="8">
        <f t="shared" si="22"/>
        <v>1</v>
      </c>
      <c r="AC72" s="8">
        <f t="shared" si="23"/>
        <v>1</v>
      </c>
      <c r="AD72" s="8">
        <f t="shared" si="24"/>
        <v>0</v>
      </c>
      <c r="AE72" s="8">
        <f t="shared" si="25"/>
        <v>0</v>
      </c>
      <c r="AF72" s="8">
        <f t="shared" si="26"/>
        <v>0</v>
      </c>
      <c r="AG72" s="8">
        <f t="shared" si="27"/>
        <v>0</v>
      </c>
      <c r="AH72" s="8">
        <f t="shared" si="27"/>
        <v>1</v>
      </c>
    </row>
    <row r="73" spans="1:34" x14ac:dyDescent="0.2">
      <c r="A73" t="s">
        <v>305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2</v>
      </c>
      <c r="H73" s="8">
        <v>0</v>
      </c>
      <c r="I73" s="8">
        <v>0</v>
      </c>
      <c r="J73" s="8">
        <v>2</v>
      </c>
      <c r="K73" s="8">
        <v>0</v>
      </c>
      <c r="L73" s="8">
        <v>0</v>
      </c>
      <c r="M73" s="8">
        <v>0</v>
      </c>
      <c r="N73" s="8">
        <v>1</v>
      </c>
      <c r="O73" s="8">
        <v>3</v>
      </c>
      <c r="P73">
        <v>1.1033468186833395E-3</v>
      </c>
      <c r="T73" t="s">
        <v>305</v>
      </c>
      <c r="U73" s="8">
        <f t="shared" si="15"/>
        <v>0</v>
      </c>
      <c r="V73" s="8">
        <f t="shared" si="16"/>
        <v>0</v>
      </c>
      <c r="W73" s="8">
        <f t="shared" si="17"/>
        <v>0</v>
      </c>
      <c r="X73" s="8">
        <f t="shared" si="18"/>
        <v>0</v>
      </c>
      <c r="Y73" s="8">
        <f t="shared" si="19"/>
        <v>0</v>
      </c>
      <c r="Z73" s="8">
        <f t="shared" si="20"/>
        <v>1</v>
      </c>
      <c r="AA73" s="8">
        <f t="shared" si="21"/>
        <v>0</v>
      </c>
      <c r="AB73" s="8">
        <f t="shared" si="22"/>
        <v>0</v>
      </c>
      <c r="AC73" s="8">
        <f t="shared" si="23"/>
        <v>1</v>
      </c>
      <c r="AD73" s="8">
        <f t="shared" si="24"/>
        <v>0</v>
      </c>
      <c r="AE73" s="8">
        <f t="shared" si="25"/>
        <v>0</v>
      </c>
      <c r="AF73" s="8">
        <f t="shared" si="26"/>
        <v>0</v>
      </c>
      <c r="AG73" s="8">
        <f t="shared" si="27"/>
        <v>1</v>
      </c>
      <c r="AH73" s="8">
        <f t="shared" si="27"/>
        <v>1</v>
      </c>
    </row>
    <row r="74" spans="1:34" x14ac:dyDescent="0.2">
      <c r="A74" t="s">
        <v>335</v>
      </c>
      <c r="B74" s="8">
        <v>3</v>
      </c>
      <c r="C74" s="8">
        <v>0</v>
      </c>
      <c r="D74" s="8">
        <v>0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3</v>
      </c>
      <c r="P74">
        <v>1.1033468186833395E-3</v>
      </c>
      <c r="T74" t="s">
        <v>335</v>
      </c>
      <c r="U74" s="8">
        <f t="shared" si="15"/>
        <v>1</v>
      </c>
      <c r="V74" s="8">
        <f t="shared" si="16"/>
        <v>0</v>
      </c>
      <c r="W74" s="8">
        <f t="shared" si="17"/>
        <v>0</v>
      </c>
      <c r="X74" s="8">
        <f t="shared" si="18"/>
        <v>1</v>
      </c>
      <c r="Y74" s="8">
        <f t="shared" si="19"/>
        <v>0</v>
      </c>
      <c r="Z74" s="8">
        <f t="shared" si="20"/>
        <v>0</v>
      </c>
      <c r="AA74" s="8">
        <f t="shared" si="21"/>
        <v>0</v>
      </c>
      <c r="AB74" s="8">
        <f t="shared" si="22"/>
        <v>0</v>
      </c>
      <c r="AC74" s="8">
        <f t="shared" si="23"/>
        <v>0</v>
      </c>
      <c r="AD74" s="8">
        <f t="shared" si="24"/>
        <v>0</v>
      </c>
      <c r="AE74" s="8">
        <f t="shared" si="25"/>
        <v>0</v>
      </c>
      <c r="AF74" s="8">
        <f t="shared" si="26"/>
        <v>0</v>
      </c>
      <c r="AG74" s="8">
        <f t="shared" si="27"/>
        <v>0</v>
      </c>
      <c r="AH74" s="8">
        <f t="shared" si="27"/>
        <v>1</v>
      </c>
    </row>
    <row r="75" spans="1:34" x14ac:dyDescent="0.2">
      <c r="A75" t="s">
        <v>336</v>
      </c>
      <c r="B75" s="8">
        <v>3</v>
      </c>
      <c r="C75" s="8">
        <v>0</v>
      </c>
      <c r="D75" s="8">
        <v>0</v>
      </c>
      <c r="E75" s="8">
        <v>3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3</v>
      </c>
      <c r="P75">
        <v>1.1033468186833395E-3</v>
      </c>
      <c r="T75" t="s">
        <v>336</v>
      </c>
      <c r="U75" s="8">
        <f t="shared" si="15"/>
        <v>1</v>
      </c>
      <c r="V75" s="8">
        <f t="shared" si="16"/>
        <v>0</v>
      </c>
      <c r="W75" s="8">
        <f t="shared" si="17"/>
        <v>0</v>
      </c>
      <c r="X75" s="8">
        <f t="shared" si="18"/>
        <v>1</v>
      </c>
      <c r="Y75" s="8">
        <f t="shared" si="19"/>
        <v>0</v>
      </c>
      <c r="Z75" s="8">
        <f t="shared" si="20"/>
        <v>0</v>
      </c>
      <c r="AA75" s="8">
        <f t="shared" si="21"/>
        <v>0</v>
      </c>
      <c r="AB75" s="8">
        <f t="shared" si="22"/>
        <v>0</v>
      </c>
      <c r="AC75" s="8">
        <f t="shared" si="23"/>
        <v>0</v>
      </c>
      <c r="AD75" s="8">
        <f t="shared" si="24"/>
        <v>0</v>
      </c>
      <c r="AE75" s="8">
        <f t="shared" si="25"/>
        <v>0</v>
      </c>
      <c r="AF75" s="8">
        <f t="shared" si="26"/>
        <v>0</v>
      </c>
      <c r="AG75" s="8">
        <f t="shared" si="27"/>
        <v>0</v>
      </c>
      <c r="AH75" s="8">
        <f t="shared" si="27"/>
        <v>1</v>
      </c>
    </row>
    <row r="76" spans="1:34" x14ac:dyDescent="0.2">
      <c r="A76" t="s">
        <v>170</v>
      </c>
      <c r="B76" s="8">
        <v>0</v>
      </c>
      <c r="C76" s="8">
        <v>0</v>
      </c>
      <c r="D76" s="8">
        <v>1</v>
      </c>
      <c r="E76" s="8">
        <v>1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2</v>
      </c>
      <c r="O76" s="8">
        <v>3</v>
      </c>
      <c r="P76">
        <v>1.1033468186833395E-3</v>
      </c>
      <c r="T76" t="s">
        <v>170</v>
      </c>
      <c r="U76" s="8">
        <f t="shared" si="15"/>
        <v>0</v>
      </c>
      <c r="V76" s="8">
        <f t="shared" si="16"/>
        <v>0</v>
      </c>
      <c r="W76" s="8">
        <f t="shared" si="17"/>
        <v>1</v>
      </c>
      <c r="X76" s="8">
        <f t="shared" si="18"/>
        <v>1</v>
      </c>
      <c r="Y76" s="8">
        <f t="shared" si="19"/>
        <v>0</v>
      </c>
      <c r="Z76" s="8">
        <f t="shared" si="20"/>
        <v>0</v>
      </c>
      <c r="AA76" s="8">
        <f t="shared" si="21"/>
        <v>0</v>
      </c>
      <c r="AB76" s="8">
        <f t="shared" si="22"/>
        <v>0</v>
      </c>
      <c r="AC76" s="8">
        <f t="shared" si="23"/>
        <v>0</v>
      </c>
      <c r="AD76" s="8">
        <f t="shared" si="24"/>
        <v>0</v>
      </c>
      <c r="AE76" s="8">
        <f t="shared" si="25"/>
        <v>0</v>
      </c>
      <c r="AF76" s="8">
        <f t="shared" si="26"/>
        <v>0</v>
      </c>
      <c r="AG76" s="8">
        <f t="shared" si="27"/>
        <v>1</v>
      </c>
      <c r="AH76" s="8">
        <f t="shared" si="27"/>
        <v>1</v>
      </c>
    </row>
    <row r="77" spans="1:34" x14ac:dyDescent="0.2">
      <c r="A77" t="s">
        <v>171</v>
      </c>
      <c r="B77" s="8">
        <v>0</v>
      </c>
      <c r="C77" s="8">
        <v>0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3</v>
      </c>
      <c r="P77">
        <v>1.1033468186833395E-3</v>
      </c>
      <c r="T77" t="s">
        <v>171</v>
      </c>
      <c r="U77" s="8">
        <f t="shared" si="15"/>
        <v>0</v>
      </c>
      <c r="V77" s="8">
        <f t="shared" si="16"/>
        <v>0</v>
      </c>
      <c r="W77" s="8">
        <f t="shared" si="17"/>
        <v>1</v>
      </c>
      <c r="X77" s="8">
        <f t="shared" si="18"/>
        <v>1</v>
      </c>
      <c r="Y77" s="8">
        <f t="shared" si="19"/>
        <v>0</v>
      </c>
      <c r="Z77" s="8">
        <f t="shared" si="20"/>
        <v>0</v>
      </c>
      <c r="AA77" s="8">
        <f t="shared" si="21"/>
        <v>0</v>
      </c>
      <c r="AB77" s="8">
        <f t="shared" si="22"/>
        <v>0</v>
      </c>
      <c r="AC77" s="8">
        <f t="shared" si="23"/>
        <v>0</v>
      </c>
      <c r="AD77" s="8">
        <f t="shared" si="24"/>
        <v>0</v>
      </c>
      <c r="AE77" s="8">
        <f t="shared" si="25"/>
        <v>0</v>
      </c>
      <c r="AF77" s="8">
        <f t="shared" si="26"/>
        <v>0</v>
      </c>
      <c r="AG77" s="8">
        <f t="shared" si="27"/>
        <v>0</v>
      </c>
      <c r="AH77" s="8">
        <f t="shared" si="27"/>
        <v>1</v>
      </c>
    </row>
    <row r="78" spans="1:34" x14ac:dyDescent="0.2">
      <c r="A78" t="s">
        <v>139</v>
      </c>
      <c r="B78" s="8">
        <v>0</v>
      </c>
      <c r="C78" s="8">
        <v>0</v>
      </c>
      <c r="D78" s="8">
        <v>2</v>
      </c>
      <c r="E78" s="8">
        <v>2</v>
      </c>
      <c r="F78" s="8">
        <v>0</v>
      </c>
      <c r="G78" s="8">
        <v>0</v>
      </c>
      <c r="H78" s="8">
        <v>0</v>
      </c>
      <c r="I78" s="8">
        <v>1</v>
      </c>
      <c r="J78" s="8">
        <v>1</v>
      </c>
      <c r="K78" s="8">
        <v>0</v>
      </c>
      <c r="L78" s="8">
        <v>0</v>
      </c>
      <c r="M78" s="8">
        <v>0</v>
      </c>
      <c r="N78" s="8">
        <v>0</v>
      </c>
      <c r="O78" s="8">
        <v>3</v>
      </c>
      <c r="P78">
        <v>1.1033468186833395E-3</v>
      </c>
      <c r="T78" t="s">
        <v>139</v>
      </c>
      <c r="U78" s="8">
        <f t="shared" si="15"/>
        <v>0</v>
      </c>
      <c r="V78" s="8">
        <f t="shared" si="16"/>
        <v>0</v>
      </c>
      <c r="W78" s="8">
        <f t="shared" si="17"/>
        <v>1</v>
      </c>
      <c r="X78" s="8">
        <f t="shared" si="18"/>
        <v>1</v>
      </c>
      <c r="Y78" s="8">
        <f t="shared" si="19"/>
        <v>0</v>
      </c>
      <c r="Z78" s="8">
        <f t="shared" si="20"/>
        <v>0</v>
      </c>
      <c r="AA78" s="8">
        <f t="shared" si="21"/>
        <v>0</v>
      </c>
      <c r="AB78" s="8">
        <f t="shared" si="22"/>
        <v>1</v>
      </c>
      <c r="AC78" s="8">
        <f t="shared" si="23"/>
        <v>1</v>
      </c>
      <c r="AD78" s="8">
        <f t="shared" si="24"/>
        <v>0</v>
      </c>
      <c r="AE78" s="8">
        <f t="shared" si="25"/>
        <v>0</v>
      </c>
      <c r="AF78" s="8">
        <f t="shared" si="26"/>
        <v>0</v>
      </c>
      <c r="AG78" s="8">
        <f t="shared" si="27"/>
        <v>0</v>
      </c>
      <c r="AH78" s="8">
        <f t="shared" si="27"/>
        <v>1</v>
      </c>
    </row>
    <row r="79" spans="1:34" x14ac:dyDescent="0.2">
      <c r="A79" t="s">
        <v>342</v>
      </c>
      <c r="B79" s="8">
        <v>3</v>
      </c>
      <c r="C79" s="8">
        <v>0</v>
      </c>
      <c r="D79" s="8">
        <v>0</v>
      </c>
      <c r="E79" s="8">
        <v>3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3</v>
      </c>
      <c r="P79">
        <v>1.1033468186833395E-3</v>
      </c>
      <c r="T79" t="s">
        <v>342</v>
      </c>
      <c r="U79" s="8">
        <f t="shared" si="15"/>
        <v>1</v>
      </c>
      <c r="V79" s="8">
        <f t="shared" si="16"/>
        <v>0</v>
      </c>
      <c r="W79" s="8">
        <f t="shared" si="17"/>
        <v>0</v>
      </c>
      <c r="X79" s="8">
        <f t="shared" si="18"/>
        <v>1</v>
      </c>
      <c r="Y79" s="8">
        <f t="shared" si="19"/>
        <v>0</v>
      </c>
      <c r="Z79" s="8">
        <f t="shared" si="20"/>
        <v>0</v>
      </c>
      <c r="AA79" s="8">
        <f t="shared" si="21"/>
        <v>0</v>
      </c>
      <c r="AB79" s="8">
        <f t="shared" si="22"/>
        <v>0</v>
      </c>
      <c r="AC79" s="8">
        <f t="shared" si="23"/>
        <v>0</v>
      </c>
      <c r="AD79" s="8">
        <f t="shared" si="24"/>
        <v>0</v>
      </c>
      <c r="AE79" s="8">
        <f t="shared" si="25"/>
        <v>0</v>
      </c>
      <c r="AF79" s="8">
        <f t="shared" si="26"/>
        <v>0</v>
      </c>
      <c r="AG79" s="8">
        <f t="shared" si="27"/>
        <v>0</v>
      </c>
      <c r="AH79" s="8">
        <f t="shared" si="27"/>
        <v>1</v>
      </c>
    </row>
    <row r="80" spans="1:34" x14ac:dyDescent="0.2">
      <c r="A80" t="s">
        <v>144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1</v>
      </c>
      <c r="I80" s="8">
        <v>1</v>
      </c>
      <c r="J80" s="8">
        <v>2</v>
      </c>
      <c r="K80" s="8">
        <v>0</v>
      </c>
      <c r="L80" s="8">
        <v>0</v>
      </c>
      <c r="M80" s="8">
        <v>0</v>
      </c>
      <c r="N80" s="8">
        <v>0</v>
      </c>
      <c r="O80" s="8">
        <v>2</v>
      </c>
      <c r="P80">
        <v>7.35564545788893E-4</v>
      </c>
      <c r="T80" t="s">
        <v>144</v>
      </c>
      <c r="U80" s="8">
        <f t="shared" si="15"/>
        <v>0</v>
      </c>
      <c r="V80" s="8">
        <f t="shared" si="16"/>
        <v>0</v>
      </c>
      <c r="W80" s="8">
        <f t="shared" si="17"/>
        <v>0</v>
      </c>
      <c r="X80" s="8">
        <f t="shared" si="18"/>
        <v>0</v>
      </c>
      <c r="Y80" s="8">
        <f t="shared" si="19"/>
        <v>0</v>
      </c>
      <c r="Z80" s="8">
        <f t="shared" si="20"/>
        <v>0</v>
      </c>
      <c r="AA80" s="8">
        <f t="shared" si="21"/>
        <v>1</v>
      </c>
      <c r="AB80" s="8">
        <f t="shared" si="22"/>
        <v>1</v>
      </c>
      <c r="AC80" s="8">
        <f t="shared" si="23"/>
        <v>1</v>
      </c>
      <c r="AD80" s="8">
        <f t="shared" si="24"/>
        <v>0</v>
      </c>
      <c r="AE80" s="8">
        <f t="shared" si="25"/>
        <v>0</v>
      </c>
      <c r="AF80" s="8">
        <f t="shared" si="26"/>
        <v>0</v>
      </c>
      <c r="AG80" s="8">
        <f t="shared" si="27"/>
        <v>0</v>
      </c>
      <c r="AH80" s="8">
        <f t="shared" si="27"/>
        <v>1</v>
      </c>
    </row>
    <row r="81" spans="1:34" x14ac:dyDescent="0.2">
      <c r="A81" t="s">
        <v>135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2</v>
      </c>
      <c r="J81" s="8">
        <v>2</v>
      </c>
      <c r="K81" s="8">
        <v>0</v>
      </c>
      <c r="L81" s="8">
        <v>0</v>
      </c>
      <c r="M81" s="8">
        <v>0</v>
      </c>
      <c r="N81" s="8">
        <v>0</v>
      </c>
      <c r="O81" s="8">
        <v>2</v>
      </c>
      <c r="P81">
        <v>7.35564545788893E-4</v>
      </c>
      <c r="T81" t="s">
        <v>135</v>
      </c>
      <c r="U81" s="8">
        <f t="shared" si="15"/>
        <v>0</v>
      </c>
      <c r="V81" s="8">
        <f t="shared" si="16"/>
        <v>0</v>
      </c>
      <c r="W81" s="8">
        <f t="shared" si="17"/>
        <v>0</v>
      </c>
      <c r="X81" s="8">
        <f t="shared" si="18"/>
        <v>0</v>
      </c>
      <c r="Y81" s="8">
        <f t="shared" si="19"/>
        <v>0</v>
      </c>
      <c r="Z81" s="8">
        <f t="shared" si="20"/>
        <v>0</v>
      </c>
      <c r="AA81" s="8">
        <f t="shared" si="21"/>
        <v>0</v>
      </c>
      <c r="AB81" s="8">
        <f t="shared" si="22"/>
        <v>1</v>
      </c>
      <c r="AC81" s="8">
        <f t="shared" si="23"/>
        <v>1</v>
      </c>
      <c r="AD81" s="8">
        <f t="shared" si="24"/>
        <v>0</v>
      </c>
      <c r="AE81" s="8">
        <f t="shared" si="25"/>
        <v>0</v>
      </c>
      <c r="AF81" s="8">
        <f t="shared" si="26"/>
        <v>0</v>
      </c>
      <c r="AG81" s="8">
        <f t="shared" si="27"/>
        <v>0</v>
      </c>
      <c r="AH81" s="8">
        <f t="shared" si="27"/>
        <v>1</v>
      </c>
    </row>
    <row r="82" spans="1:34" x14ac:dyDescent="0.2">
      <c r="A82" t="s">
        <v>136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2</v>
      </c>
      <c r="H82" s="8">
        <v>0</v>
      </c>
      <c r="I82" s="8">
        <v>0</v>
      </c>
      <c r="J82" s="8">
        <v>2</v>
      </c>
      <c r="K82" s="8">
        <v>0</v>
      </c>
      <c r="L82" s="8">
        <v>0</v>
      </c>
      <c r="M82" s="8">
        <v>0</v>
      </c>
      <c r="N82" s="8">
        <v>0</v>
      </c>
      <c r="O82" s="8">
        <v>2</v>
      </c>
      <c r="P82">
        <v>7.35564545788893E-4</v>
      </c>
      <c r="T82" t="s">
        <v>136</v>
      </c>
      <c r="U82" s="8">
        <f t="shared" si="15"/>
        <v>0</v>
      </c>
      <c r="V82" s="8">
        <f t="shared" si="16"/>
        <v>0</v>
      </c>
      <c r="W82" s="8">
        <f t="shared" si="17"/>
        <v>0</v>
      </c>
      <c r="X82" s="8">
        <f t="shared" si="18"/>
        <v>0</v>
      </c>
      <c r="Y82" s="8">
        <f t="shared" si="19"/>
        <v>0</v>
      </c>
      <c r="Z82" s="8">
        <f t="shared" si="20"/>
        <v>1</v>
      </c>
      <c r="AA82" s="8">
        <f t="shared" si="21"/>
        <v>0</v>
      </c>
      <c r="AB82" s="8">
        <f t="shared" si="22"/>
        <v>0</v>
      </c>
      <c r="AC82" s="8">
        <f t="shared" si="23"/>
        <v>1</v>
      </c>
      <c r="AD82" s="8">
        <f t="shared" si="24"/>
        <v>0</v>
      </c>
      <c r="AE82" s="8">
        <f t="shared" si="25"/>
        <v>0</v>
      </c>
      <c r="AF82" s="8">
        <f t="shared" si="26"/>
        <v>0</v>
      </c>
      <c r="AG82" s="8">
        <f t="shared" si="27"/>
        <v>0</v>
      </c>
      <c r="AH82" s="8">
        <f t="shared" si="27"/>
        <v>1</v>
      </c>
    </row>
    <row r="83" spans="1:34" x14ac:dyDescent="0.2">
      <c r="A83" t="s">
        <v>296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2</v>
      </c>
      <c r="I83" s="8">
        <v>0</v>
      </c>
      <c r="J83" s="8">
        <v>2</v>
      </c>
      <c r="K83" s="8">
        <v>0</v>
      </c>
      <c r="L83" s="8">
        <v>0</v>
      </c>
      <c r="M83" s="8">
        <v>0</v>
      </c>
      <c r="N83" s="8">
        <v>0</v>
      </c>
      <c r="O83" s="8">
        <v>2</v>
      </c>
      <c r="P83">
        <v>7.35564545788893E-4</v>
      </c>
      <c r="T83" t="s">
        <v>296</v>
      </c>
      <c r="U83" s="8">
        <f t="shared" si="15"/>
        <v>0</v>
      </c>
      <c r="V83" s="8">
        <f t="shared" si="16"/>
        <v>0</v>
      </c>
      <c r="W83" s="8">
        <f t="shared" si="17"/>
        <v>0</v>
      </c>
      <c r="X83" s="8">
        <f t="shared" si="18"/>
        <v>0</v>
      </c>
      <c r="Y83" s="8">
        <f t="shared" si="19"/>
        <v>0</v>
      </c>
      <c r="Z83" s="8">
        <f t="shared" si="20"/>
        <v>0</v>
      </c>
      <c r="AA83" s="8">
        <f t="shared" si="21"/>
        <v>1</v>
      </c>
      <c r="AB83" s="8">
        <f t="shared" si="22"/>
        <v>0</v>
      </c>
      <c r="AC83" s="8">
        <f t="shared" si="23"/>
        <v>1</v>
      </c>
      <c r="AD83" s="8">
        <f t="shared" si="24"/>
        <v>0</v>
      </c>
      <c r="AE83" s="8">
        <f t="shared" si="25"/>
        <v>0</v>
      </c>
      <c r="AF83" s="8">
        <f t="shared" si="26"/>
        <v>0</v>
      </c>
      <c r="AG83" s="8">
        <f t="shared" si="27"/>
        <v>0</v>
      </c>
      <c r="AH83" s="8">
        <f t="shared" si="27"/>
        <v>1</v>
      </c>
    </row>
    <row r="84" spans="1:34" x14ac:dyDescent="0.2">
      <c r="A84" t="s">
        <v>328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2</v>
      </c>
      <c r="O84" s="8">
        <v>2</v>
      </c>
      <c r="P84">
        <v>7.35564545788893E-4</v>
      </c>
      <c r="T84" t="s">
        <v>328</v>
      </c>
      <c r="U84" s="8">
        <f t="shared" si="15"/>
        <v>0</v>
      </c>
      <c r="V84" s="8">
        <f t="shared" si="16"/>
        <v>0</v>
      </c>
      <c r="W84" s="8">
        <f t="shared" si="17"/>
        <v>0</v>
      </c>
      <c r="X84" s="8">
        <f t="shared" si="18"/>
        <v>0</v>
      </c>
      <c r="Y84" s="8">
        <f t="shared" si="19"/>
        <v>0</v>
      </c>
      <c r="Z84" s="8">
        <f t="shared" si="20"/>
        <v>0</v>
      </c>
      <c r="AA84" s="8">
        <f t="shared" si="21"/>
        <v>0</v>
      </c>
      <c r="AB84" s="8">
        <f t="shared" si="22"/>
        <v>0</v>
      </c>
      <c r="AC84" s="8">
        <f t="shared" si="23"/>
        <v>0</v>
      </c>
      <c r="AD84" s="8">
        <f t="shared" si="24"/>
        <v>0</v>
      </c>
      <c r="AE84" s="8">
        <f t="shared" si="25"/>
        <v>0</v>
      </c>
      <c r="AF84" s="8">
        <f t="shared" si="26"/>
        <v>0</v>
      </c>
      <c r="AG84" s="8">
        <f t="shared" si="27"/>
        <v>1</v>
      </c>
      <c r="AH84" s="8">
        <f t="shared" si="27"/>
        <v>1</v>
      </c>
    </row>
    <row r="85" spans="1:34" x14ac:dyDescent="0.2">
      <c r="A85" t="s">
        <v>114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1</v>
      </c>
      <c r="H85" s="8">
        <v>1</v>
      </c>
      <c r="I85" s="8">
        <v>0</v>
      </c>
      <c r="J85" s="8">
        <v>2</v>
      </c>
      <c r="K85" s="8">
        <v>0</v>
      </c>
      <c r="L85" s="8">
        <v>0</v>
      </c>
      <c r="M85" s="8">
        <v>0</v>
      </c>
      <c r="N85" s="8">
        <v>0</v>
      </c>
      <c r="O85" s="8">
        <v>2</v>
      </c>
      <c r="P85">
        <v>7.35564545788893E-4</v>
      </c>
      <c r="T85" t="s">
        <v>114</v>
      </c>
      <c r="U85" s="8">
        <f t="shared" si="15"/>
        <v>0</v>
      </c>
      <c r="V85" s="8">
        <f t="shared" si="16"/>
        <v>0</v>
      </c>
      <c r="W85" s="8">
        <f t="shared" si="17"/>
        <v>0</v>
      </c>
      <c r="X85" s="8">
        <f t="shared" si="18"/>
        <v>0</v>
      </c>
      <c r="Y85" s="8">
        <f t="shared" si="19"/>
        <v>0</v>
      </c>
      <c r="Z85" s="8">
        <f t="shared" si="20"/>
        <v>1</v>
      </c>
      <c r="AA85" s="8">
        <f t="shared" si="21"/>
        <v>1</v>
      </c>
      <c r="AB85" s="8">
        <f t="shared" si="22"/>
        <v>0</v>
      </c>
      <c r="AC85" s="8">
        <f t="shared" si="23"/>
        <v>1</v>
      </c>
      <c r="AD85" s="8">
        <f t="shared" si="24"/>
        <v>0</v>
      </c>
      <c r="AE85" s="8">
        <f t="shared" si="25"/>
        <v>0</v>
      </c>
      <c r="AF85" s="8">
        <f t="shared" si="26"/>
        <v>0</v>
      </c>
      <c r="AG85" s="8">
        <f t="shared" si="27"/>
        <v>0</v>
      </c>
      <c r="AH85" s="8">
        <f t="shared" si="27"/>
        <v>1</v>
      </c>
    </row>
    <row r="86" spans="1:34" x14ac:dyDescent="0.2">
      <c r="A86" t="s">
        <v>289</v>
      </c>
      <c r="B86" s="8">
        <v>1</v>
      </c>
      <c r="C86" s="8">
        <v>0</v>
      </c>
      <c r="D86" s="8">
        <v>0</v>
      </c>
      <c r="E86" s="8">
        <v>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1</v>
      </c>
      <c r="M86" s="8">
        <v>0</v>
      </c>
      <c r="N86" s="8">
        <v>0</v>
      </c>
      <c r="O86" s="8">
        <v>2</v>
      </c>
      <c r="P86">
        <v>7.35564545788893E-4</v>
      </c>
      <c r="T86" t="s">
        <v>289</v>
      </c>
      <c r="U86" s="8">
        <f t="shared" si="15"/>
        <v>1</v>
      </c>
      <c r="V86" s="8">
        <f t="shared" si="16"/>
        <v>0</v>
      </c>
      <c r="W86" s="8">
        <f t="shared" si="17"/>
        <v>0</v>
      </c>
      <c r="X86" s="8">
        <f t="shared" si="18"/>
        <v>1</v>
      </c>
      <c r="Y86" s="8">
        <f t="shared" si="19"/>
        <v>0</v>
      </c>
      <c r="Z86" s="8">
        <f t="shared" si="20"/>
        <v>0</v>
      </c>
      <c r="AA86" s="8">
        <f t="shared" si="21"/>
        <v>0</v>
      </c>
      <c r="AB86" s="8">
        <f t="shared" si="22"/>
        <v>0</v>
      </c>
      <c r="AC86" s="8">
        <f t="shared" si="23"/>
        <v>0</v>
      </c>
      <c r="AD86" s="8">
        <f t="shared" si="24"/>
        <v>0</v>
      </c>
      <c r="AE86" s="8">
        <f t="shared" si="25"/>
        <v>1</v>
      </c>
      <c r="AF86" s="8">
        <f t="shared" si="26"/>
        <v>0</v>
      </c>
      <c r="AG86" s="8">
        <f t="shared" si="27"/>
        <v>0</v>
      </c>
      <c r="AH86" s="8">
        <f t="shared" si="27"/>
        <v>1</v>
      </c>
    </row>
    <row r="87" spans="1:34" x14ac:dyDescent="0.2">
      <c r="A87" t="s">
        <v>147</v>
      </c>
      <c r="B87" s="8">
        <v>0</v>
      </c>
      <c r="C87" s="8">
        <v>0</v>
      </c>
      <c r="D87" s="8">
        <v>1</v>
      </c>
      <c r="E87" s="8">
        <v>1</v>
      </c>
      <c r="F87" s="8">
        <v>0</v>
      </c>
      <c r="G87" s="8">
        <v>1</v>
      </c>
      <c r="H87" s="8">
        <v>0</v>
      </c>
      <c r="I87" s="8">
        <v>0</v>
      </c>
      <c r="J87" s="8">
        <v>1</v>
      </c>
      <c r="K87" s="8">
        <v>0</v>
      </c>
      <c r="L87" s="8">
        <v>0</v>
      </c>
      <c r="M87" s="8">
        <v>0</v>
      </c>
      <c r="N87" s="8">
        <v>0</v>
      </c>
      <c r="O87" s="8">
        <v>2</v>
      </c>
      <c r="P87">
        <v>7.35564545788893E-4</v>
      </c>
      <c r="T87" t="s">
        <v>147</v>
      </c>
      <c r="U87" s="8">
        <f t="shared" si="15"/>
        <v>0</v>
      </c>
      <c r="V87" s="8">
        <f t="shared" si="16"/>
        <v>0</v>
      </c>
      <c r="W87" s="8">
        <f t="shared" si="17"/>
        <v>1</v>
      </c>
      <c r="X87" s="8">
        <f t="shared" si="18"/>
        <v>1</v>
      </c>
      <c r="Y87" s="8">
        <f t="shared" si="19"/>
        <v>0</v>
      </c>
      <c r="Z87" s="8">
        <f t="shared" si="20"/>
        <v>1</v>
      </c>
      <c r="AA87" s="8">
        <f t="shared" si="21"/>
        <v>0</v>
      </c>
      <c r="AB87" s="8">
        <f t="shared" si="22"/>
        <v>0</v>
      </c>
      <c r="AC87" s="8">
        <f t="shared" si="23"/>
        <v>1</v>
      </c>
      <c r="AD87" s="8">
        <f t="shared" si="24"/>
        <v>0</v>
      </c>
      <c r="AE87" s="8">
        <f t="shared" si="25"/>
        <v>0</v>
      </c>
      <c r="AF87" s="8">
        <f t="shared" si="26"/>
        <v>0</v>
      </c>
      <c r="AG87" s="8">
        <f t="shared" si="27"/>
        <v>0</v>
      </c>
      <c r="AH87" s="8">
        <f t="shared" si="27"/>
        <v>1</v>
      </c>
    </row>
    <row r="88" spans="1:34" x14ac:dyDescent="0.2">
      <c r="A88" t="s">
        <v>327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2</v>
      </c>
      <c r="O88" s="8">
        <v>2</v>
      </c>
      <c r="P88">
        <v>7.35564545788893E-4</v>
      </c>
      <c r="T88" t="s">
        <v>327</v>
      </c>
      <c r="U88" s="8">
        <f t="shared" si="15"/>
        <v>0</v>
      </c>
      <c r="V88" s="8">
        <f t="shared" si="16"/>
        <v>0</v>
      </c>
      <c r="W88" s="8">
        <f t="shared" si="17"/>
        <v>0</v>
      </c>
      <c r="X88" s="8">
        <f t="shared" si="18"/>
        <v>0</v>
      </c>
      <c r="Y88" s="8">
        <f t="shared" si="19"/>
        <v>0</v>
      </c>
      <c r="Z88" s="8">
        <f t="shared" si="20"/>
        <v>0</v>
      </c>
      <c r="AA88" s="8">
        <f t="shared" si="21"/>
        <v>0</v>
      </c>
      <c r="AB88" s="8">
        <f t="shared" si="22"/>
        <v>0</v>
      </c>
      <c r="AC88" s="8">
        <f t="shared" si="23"/>
        <v>0</v>
      </c>
      <c r="AD88" s="8">
        <f t="shared" si="24"/>
        <v>0</v>
      </c>
      <c r="AE88" s="8">
        <f t="shared" si="25"/>
        <v>0</v>
      </c>
      <c r="AF88" s="8">
        <f t="shared" si="26"/>
        <v>0</v>
      </c>
      <c r="AG88" s="8">
        <f t="shared" si="27"/>
        <v>1</v>
      </c>
      <c r="AH88" s="8">
        <f t="shared" si="27"/>
        <v>1</v>
      </c>
    </row>
    <row r="89" spans="1:34" x14ac:dyDescent="0.2">
      <c r="A89" t="s">
        <v>163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2</v>
      </c>
      <c r="O89" s="8">
        <v>2</v>
      </c>
      <c r="P89">
        <v>7.35564545788893E-4</v>
      </c>
      <c r="T89" t="s">
        <v>163</v>
      </c>
      <c r="U89" s="8">
        <f t="shared" si="15"/>
        <v>0</v>
      </c>
      <c r="V89" s="8">
        <f t="shared" si="16"/>
        <v>0</v>
      </c>
      <c r="W89" s="8">
        <f t="shared" si="17"/>
        <v>0</v>
      </c>
      <c r="X89" s="8">
        <f t="shared" si="18"/>
        <v>0</v>
      </c>
      <c r="Y89" s="8">
        <f t="shared" si="19"/>
        <v>0</v>
      </c>
      <c r="Z89" s="8">
        <f t="shared" si="20"/>
        <v>0</v>
      </c>
      <c r="AA89" s="8">
        <f t="shared" si="21"/>
        <v>0</v>
      </c>
      <c r="AB89" s="8">
        <f t="shared" si="22"/>
        <v>0</v>
      </c>
      <c r="AC89" s="8">
        <f t="shared" si="23"/>
        <v>0</v>
      </c>
      <c r="AD89" s="8">
        <f t="shared" si="24"/>
        <v>0</v>
      </c>
      <c r="AE89" s="8">
        <f t="shared" si="25"/>
        <v>0</v>
      </c>
      <c r="AF89" s="8">
        <f t="shared" si="26"/>
        <v>0</v>
      </c>
      <c r="AG89" s="8">
        <f t="shared" si="27"/>
        <v>1</v>
      </c>
      <c r="AH89" s="8">
        <f t="shared" si="27"/>
        <v>1</v>
      </c>
    </row>
    <row r="90" spans="1:34" x14ac:dyDescent="0.2">
      <c r="A90" t="s">
        <v>302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2</v>
      </c>
      <c r="I90" s="8">
        <v>0</v>
      </c>
      <c r="J90" s="8">
        <v>2</v>
      </c>
      <c r="K90" s="8">
        <v>0</v>
      </c>
      <c r="L90" s="8">
        <v>0</v>
      </c>
      <c r="M90" s="8">
        <v>0</v>
      </c>
      <c r="N90" s="8">
        <v>0</v>
      </c>
      <c r="O90" s="8">
        <v>2</v>
      </c>
      <c r="P90">
        <v>7.35564545788893E-4</v>
      </c>
      <c r="T90" t="s">
        <v>302</v>
      </c>
      <c r="U90" s="8">
        <f t="shared" si="15"/>
        <v>0</v>
      </c>
      <c r="V90" s="8">
        <f t="shared" si="16"/>
        <v>0</v>
      </c>
      <c r="W90" s="8">
        <f t="shared" si="17"/>
        <v>0</v>
      </c>
      <c r="X90" s="8">
        <f t="shared" si="18"/>
        <v>0</v>
      </c>
      <c r="Y90" s="8">
        <f t="shared" si="19"/>
        <v>0</v>
      </c>
      <c r="Z90" s="8">
        <f t="shared" si="20"/>
        <v>0</v>
      </c>
      <c r="AA90" s="8">
        <f t="shared" si="21"/>
        <v>1</v>
      </c>
      <c r="AB90" s="8">
        <f t="shared" si="22"/>
        <v>0</v>
      </c>
      <c r="AC90" s="8">
        <f t="shared" si="23"/>
        <v>1</v>
      </c>
      <c r="AD90" s="8">
        <f t="shared" si="24"/>
        <v>0</v>
      </c>
      <c r="AE90" s="8">
        <f t="shared" si="25"/>
        <v>0</v>
      </c>
      <c r="AF90" s="8">
        <f t="shared" si="26"/>
        <v>0</v>
      </c>
      <c r="AG90" s="8">
        <f t="shared" si="27"/>
        <v>0</v>
      </c>
      <c r="AH90" s="8">
        <f t="shared" si="27"/>
        <v>1</v>
      </c>
    </row>
    <row r="91" spans="1:34" x14ac:dyDescent="0.2">
      <c r="A91" t="s">
        <v>160</v>
      </c>
      <c r="B91" s="8">
        <v>0</v>
      </c>
      <c r="C91" s="8">
        <v>0</v>
      </c>
      <c r="D91" s="8">
        <v>2</v>
      </c>
      <c r="E91" s="8">
        <v>2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2</v>
      </c>
      <c r="P91">
        <v>7.35564545788893E-4</v>
      </c>
      <c r="T91" t="s">
        <v>160</v>
      </c>
      <c r="U91" s="8">
        <f t="shared" si="15"/>
        <v>0</v>
      </c>
      <c r="V91" s="8">
        <f t="shared" si="16"/>
        <v>0</v>
      </c>
      <c r="W91" s="8">
        <f t="shared" si="17"/>
        <v>1</v>
      </c>
      <c r="X91" s="8">
        <f t="shared" si="18"/>
        <v>1</v>
      </c>
      <c r="Y91" s="8">
        <f t="shared" si="19"/>
        <v>0</v>
      </c>
      <c r="Z91" s="8">
        <f t="shared" si="20"/>
        <v>0</v>
      </c>
      <c r="AA91" s="8">
        <f t="shared" si="21"/>
        <v>0</v>
      </c>
      <c r="AB91" s="8">
        <f t="shared" si="22"/>
        <v>0</v>
      </c>
      <c r="AC91" s="8">
        <f t="shared" si="23"/>
        <v>0</v>
      </c>
      <c r="AD91" s="8">
        <f t="shared" si="24"/>
        <v>0</v>
      </c>
      <c r="AE91" s="8">
        <f t="shared" si="25"/>
        <v>0</v>
      </c>
      <c r="AF91" s="8">
        <f t="shared" si="26"/>
        <v>0</v>
      </c>
      <c r="AG91" s="8">
        <f t="shared" si="27"/>
        <v>0</v>
      </c>
      <c r="AH91" s="8">
        <f t="shared" si="27"/>
        <v>1</v>
      </c>
    </row>
    <row r="92" spans="1:34" x14ac:dyDescent="0.2">
      <c r="A92" t="s">
        <v>292</v>
      </c>
      <c r="B92" s="8">
        <v>1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1</v>
      </c>
      <c r="I92" s="8">
        <v>0</v>
      </c>
      <c r="J92" s="8">
        <v>1</v>
      </c>
      <c r="K92" s="8">
        <v>0</v>
      </c>
      <c r="L92" s="8">
        <v>0</v>
      </c>
      <c r="M92" s="8">
        <v>0</v>
      </c>
      <c r="N92" s="8">
        <v>0</v>
      </c>
      <c r="O92" s="8">
        <v>2</v>
      </c>
      <c r="P92">
        <v>7.35564545788893E-4</v>
      </c>
      <c r="T92" t="s">
        <v>292</v>
      </c>
      <c r="U92" s="8">
        <f t="shared" si="15"/>
        <v>1</v>
      </c>
      <c r="V92" s="8">
        <f t="shared" si="16"/>
        <v>0</v>
      </c>
      <c r="W92" s="8">
        <f t="shared" si="17"/>
        <v>0</v>
      </c>
      <c r="X92" s="8">
        <f t="shared" si="18"/>
        <v>1</v>
      </c>
      <c r="Y92" s="8">
        <f t="shared" si="19"/>
        <v>0</v>
      </c>
      <c r="Z92" s="8">
        <f t="shared" si="20"/>
        <v>0</v>
      </c>
      <c r="AA92" s="8">
        <f t="shared" si="21"/>
        <v>1</v>
      </c>
      <c r="AB92" s="8">
        <f t="shared" si="22"/>
        <v>0</v>
      </c>
      <c r="AC92" s="8">
        <f t="shared" si="23"/>
        <v>1</v>
      </c>
      <c r="AD92" s="8">
        <f t="shared" si="24"/>
        <v>0</v>
      </c>
      <c r="AE92" s="8">
        <f t="shared" si="25"/>
        <v>0</v>
      </c>
      <c r="AF92" s="8">
        <f t="shared" si="26"/>
        <v>0</v>
      </c>
      <c r="AG92" s="8">
        <f t="shared" si="27"/>
        <v>0</v>
      </c>
      <c r="AH92" s="8">
        <f t="shared" si="27"/>
        <v>1</v>
      </c>
    </row>
    <row r="93" spans="1:34" x14ac:dyDescent="0.2">
      <c r="A93" t="s">
        <v>320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2</v>
      </c>
      <c r="I93" s="8">
        <v>0</v>
      </c>
      <c r="J93" s="8">
        <v>2</v>
      </c>
      <c r="K93" s="8">
        <v>0</v>
      </c>
      <c r="L93" s="8">
        <v>0</v>
      </c>
      <c r="M93" s="8">
        <v>0</v>
      </c>
      <c r="N93" s="8">
        <v>0</v>
      </c>
      <c r="O93" s="8">
        <v>2</v>
      </c>
      <c r="P93">
        <v>7.35564545788893E-4</v>
      </c>
      <c r="T93" t="s">
        <v>320</v>
      </c>
      <c r="U93" s="8">
        <f t="shared" si="15"/>
        <v>0</v>
      </c>
      <c r="V93" s="8">
        <f t="shared" si="16"/>
        <v>0</v>
      </c>
      <c r="W93" s="8">
        <f t="shared" si="17"/>
        <v>0</v>
      </c>
      <c r="X93" s="8">
        <f t="shared" si="18"/>
        <v>0</v>
      </c>
      <c r="Y93" s="8">
        <f t="shared" si="19"/>
        <v>0</v>
      </c>
      <c r="Z93" s="8">
        <f t="shared" si="20"/>
        <v>0</v>
      </c>
      <c r="AA93" s="8">
        <f t="shared" si="21"/>
        <v>1</v>
      </c>
      <c r="AB93" s="8">
        <f t="shared" si="22"/>
        <v>0</v>
      </c>
      <c r="AC93" s="8">
        <f t="shared" si="23"/>
        <v>1</v>
      </c>
      <c r="AD93" s="8">
        <f t="shared" si="24"/>
        <v>0</v>
      </c>
      <c r="AE93" s="8">
        <f t="shared" si="25"/>
        <v>0</v>
      </c>
      <c r="AF93" s="8">
        <f t="shared" si="26"/>
        <v>0</v>
      </c>
      <c r="AG93" s="8">
        <f t="shared" si="27"/>
        <v>0</v>
      </c>
      <c r="AH93" s="8">
        <f t="shared" si="27"/>
        <v>1</v>
      </c>
    </row>
    <row r="94" spans="1:34" x14ac:dyDescent="0.2">
      <c r="A94" t="s">
        <v>286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1</v>
      </c>
      <c r="M94" s="8">
        <v>0</v>
      </c>
      <c r="N94" s="8">
        <v>1</v>
      </c>
      <c r="O94" s="8">
        <v>2</v>
      </c>
      <c r="P94">
        <v>7.35564545788893E-4</v>
      </c>
      <c r="T94" t="s">
        <v>286</v>
      </c>
      <c r="U94" s="8">
        <f t="shared" si="15"/>
        <v>0</v>
      </c>
      <c r="V94" s="8">
        <f t="shared" si="16"/>
        <v>0</v>
      </c>
      <c r="W94" s="8">
        <f t="shared" si="17"/>
        <v>0</v>
      </c>
      <c r="X94" s="8">
        <f t="shared" si="18"/>
        <v>0</v>
      </c>
      <c r="Y94" s="8">
        <f t="shared" si="19"/>
        <v>0</v>
      </c>
      <c r="Z94" s="8">
        <f t="shared" si="20"/>
        <v>0</v>
      </c>
      <c r="AA94" s="8">
        <f t="shared" si="21"/>
        <v>0</v>
      </c>
      <c r="AB94" s="8">
        <f t="shared" si="22"/>
        <v>0</v>
      </c>
      <c r="AC94" s="8">
        <f t="shared" si="23"/>
        <v>0</v>
      </c>
      <c r="AD94" s="8">
        <f t="shared" si="24"/>
        <v>0</v>
      </c>
      <c r="AE94" s="8">
        <f t="shared" si="25"/>
        <v>1</v>
      </c>
      <c r="AF94" s="8">
        <f t="shared" si="26"/>
        <v>0</v>
      </c>
      <c r="AG94" s="8">
        <f t="shared" si="27"/>
        <v>1</v>
      </c>
      <c r="AH94" s="8">
        <f t="shared" si="27"/>
        <v>1</v>
      </c>
    </row>
    <row r="95" spans="1:34" x14ac:dyDescent="0.2">
      <c r="A95" t="s">
        <v>323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1</v>
      </c>
      <c r="K95" s="8">
        <v>0</v>
      </c>
      <c r="L95" s="8">
        <v>0</v>
      </c>
      <c r="M95" s="8">
        <v>0</v>
      </c>
      <c r="N95" s="8">
        <v>1</v>
      </c>
      <c r="O95" s="8">
        <v>2</v>
      </c>
      <c r="P95">
        <v>7.35564545788893E-4</v>
      </c>
      <c r="T95" t="s">
        <v>323</v>
      </c>
      <c r="U95" s="8">
        <f t="shared" si="15"/>
        <v>0</v>
      </c>
      <c r="V95" s="8">
        <f t="shared" si="16"/>
        <v>0</v>
      </c>
      <c r="W95" s="8">
        <f t="shared" si="17"/>
        <v>0</v>
      </c>
      <c r="X95" s="8">
        <f t="shared" si="18"/>
        <v>0</v>
      </c>
      <c r="Y95" s="8">
        <f t="shared" si="19"/>
        <v>0</v>
      </c>
      <c r="Z95" s="8">
        <f t="shared" si="20"/>
        <v>0</v>
      </c>
      <c r="AA95" s="8">
        <f t="shared" si="21"/>
        <v>1</v>
      </c>
      <c r="AB95" s="8">
        <f t="shared" si="22"/>
        <v>0</v>
      </c>
      <c r="AC95" s="8">
        <f t="shared" si="23"/>
        <v>1</v>
      </c>
      <c r="AD95" s="8">
        <f t="shared" si="24"/>
        <v>0</v>
      </c>
      <c r="AE95" s="8">
        <f t="shared" si="25"/>
        <v>0</v>
      </c>
      <c r="AF95" s="8">
        <f t="shared" si="26"/>
        <v>0</v>
      </c>
      <c r="AG95" s="8">
        <f t="shared" si="27"/>
        <v>1</v>
      </c>
      <c r="AH95" s="8">
        <f t="shared" si="27"/>
        <v>1</v>
      </c>
    </row>
    <row r="96" spans="1:34" x14ac:dyDescent="0.2">
      <c r="A96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1</v>
      </c>
      <c r="H96" s="8">
        <v>0</v>
      </c>
      <c r="I96" s="8">
        <v>0</v>
      </c>
      <c r="J96" s="8">
        <v>1</v>
      </c>
      <c r="K96" s="8">
        <v>0</v>
      </c>
      <c r="L96" s="8">
        <v>0</v>
      </c>
      <c r="M96" s="8">
        <v>1</v>
      </c>
      <c r="N96" s="8">
        <v>0</v>
      </c>
      <c r="O96" s="8">
        <v>2</v>
      </c>
      <c r="P96">
        <v>7.35564545788893E-4</v>
      </c>
      <c r="T96" t="s">
        <v>134</v>
      </c>
      <c r="U96" s="8">
        <f t="shared" si="15"/>
        <v>0</v>
      </c>
      <c r="V96" s="8">
        <f t="shared" si="16"/>
        <v>0</v>
      </c>
      <c r="W96" s="8">
        <f t="shared" si="17"/>
        <v>0</v>
      </c>
      <c r="X96" s="8">
        <f t="shared" si="18"/>
        <v>0</v>
      </c>
      <c r="Y96" s="8">
        <f t="shared" si="19"/>
        <v>0</v>
      </c>
      <c r="Z96" s="8">
        <f t="shared" si="20"/>
        <v>1</v>
      </c>
      <c r="AA96" s="8">
        <f t="shared" si="21"/>
        <v>0</v>
      </c>
      <c r="AB96" s="8">
        <f t="shared" si="22"/>
        <v>0</v>
      </c>
      <c r="AC96" s="8">
        <f t="shared" si="23"/>
        <v>1</v>
      </c>
      <c r="AD96" s="8">
        <f t="shared" si="24"/>
        <v>0</v>
      </c>
      <c r="AE96" s="8">
        <f t="shared" si="25"/>
        <v>0</v>
      </c>
      <c r="AF96" s="8">
        <f t="shared" si="26"/>
        <v>1</v>
      </c>
      <c r="AG96" s="8">
        <f t="shared" si="27"/>
        <v>0</v>
      </c>
      <c r="AH96" s="8">
        <f t="shared" si="27"/>
        <v>1</v>
      </c>
    </row>
    <row r="97" spans="1:34" x14ac:dyDescent="0.2">
      <c r="A97" t="s">
        <v>309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2</v>
      </c>
      <c r="J97" s="8">
        <v>2</v>
      </c>
      <c r="K97" s="8">
        <v>0</v>
      </c>
      <c r="L97" s="8">
        <v>0</v>
      </c>
      <c r="M97" s="8">
        <v>0</v>
      </c>
      <c r="N97" s="8">
        <v>0</v>
      </c>
      <c r="O97" s="8">
        <v>2</v>
      </c>
      <c r="P97">
        <v>7.35564545788893E-4</v>
      </c>
      <c r="T97" t="s">
        <v>309</v>
      </c>
      <c r="U97" s="8">
        <f t="shared" si="15"/>
        <v>0</v>
      </c>
      <c r="V97" s="8">
        <f t="shared" si="16"/>
        <v>0</v>
      </c>
      <c r="W97" s="8">
        <f t="shared" si="17"/>
        <v>0</v>
      </c>
      <c r="X97" s="8">
        <f t="shared" si="18"/>
        <v>0</v>
      </c>
      <c r="Y97" s="8">
        <f t="shared" si="19"/>
        <v>0</v>
      </c>
      <c r="Z97" s="8">
        <f t="shared" si="20"/>
        <v>0</v>
      </c>
      <c r="AA97" s="8">
        <f t="shared" si="21"/>
        <v>0</v>
      </c>
      <c r="AB97" s="8">
        <f t="shared" si="22"/>
        <v>1</v>
      </c>
      <c r="AC97" s="8">
        <f t="shared" si="23"/>
        <v>1</v>
      </c>
      <c r="AD97" s="8">
        <f t="shared" si="24"/>
        <v>0</v>
      </c>
      <c r="AE97" s="8">
        <f t="shared" si="25"/>
        <v>0</v>
      </c>
      <c r="AF97" s="8">
        <f t="shared" si="26"/>
        <v>0</v>
      </c>
      <c r="AG97" s="8">
        <f t="shared" si="27"/>
        <v>0</v>
      </c>
      <c r="AH97" s="8">
        <f t="shared" si="27"/>
        <v>1</v>
      </c>
    </row>
    <row r="98" spans="1:34" x14ac:dyDescent="0.2">
      <c r="A98" t="s">
        <v>397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2</v>
      </c>
      <c r="O98" s="8">
        <v>2</v>
      </c>
      <c r="P98">
        <v>7.35564545788893E-4</v>
      </c>
      <c r="T98" t="s">
        <v>397</v>
      </c>
      <c r="U98" s="8">
        <f t="shared" si="15"/>
        <v>0</v>
      </c>
      <c r="V98" s="8">
        <f t="shared" si="16"/>
        <v>0</v>
      </c>
      <c r="W98" s="8">
        <f t="shared" si="17"/>
        <v>0</v>
      </c>
      <c r="X98" s="8">
        <f t="shared" si="18"/>
        <v>0</v>
      </c>
      <c r="Y98" s="8">
        <f t="shared" si="19"/>
        <v>0</v>
      </c>
      <c r="Z98" s="8">
        <f t="shared" si="20"/>
        <v>0</v>
      </c>
      <c r="AA98" s="8">
        <f t="shared" si="21"/>
        <v>0</v>
      </c>
      <c r="AB98" s="8">
        <f t="shared" si="22"/>
        <v>0</v>
      </c>
      <c r="AC98" s="8">
        <f t="shared" si="23"/>
        <v>0</v>
      </c>
      <c r="AD98" s="8">
        <f t="shared" si="24"/>
        <v>0</v>
      </c>
      <c r="AE98" s="8">
        <f t="shared" si="25"/>
        <v>0</v>
      </c>
      <c r="AF98" s="8">
        <f t="shared" si="26"/>
        <v>0</v>
      </c>
      <c r="AG98" s="8">
        <f t="shared" si="27"/>
        <v>1</v>
      </c>
      <c r="AH98" s="8">
        <f t="shared" si="27"/>
        <v>1</v>
      </c>
    </row>
    <row r="99" spans="1:34" x14ac:dyDescent="0.2">
      <c r="A99" t="s">
        <v>396</v>
      </c>
      <c r="B99" s="8">
        <v>0</v>
      </c>
      <c r="C99" s="8">
        <v>0</v>
      </c>
      <c r="D99" s="8">
        <v>1</v>
      </c>
      <c r="E99" s="8">
        <v>1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1</v>
      </c>
      <c r="O99" s="8">
        <v>2</v>
      </c>
      <c r="P99">
        <v>7.35564545788893E-4</v>
      </c>
      <c r="T99" t="s">
        <v>396</v>
      </c>
      <c r="U99" s="8">
        <f t="shared" si="15"/>
        <v>0</v>
      </c>
      <c r="V99" s="8">
        <f t="shared" si="16"/>
        <v>0</v>
      </c>
      <c r="W99" s="8">
        <f t="shared" si="17"/>
        <v>1</v>
      </c>
      <c r="X99" s="8">
        <f t="shared" si="18"/>
        <v>1</v>
      </c>
      <c r="Y99" s="8">
        <f t="shared" si="19"/>
        <v>0</v>
      </c>
      <c r="Z99" s="8">
        <f t="shared" si="20"/>
        <v>0</v>
      </c>
      <c r="AA99" s="8">
        <f t="shared" si="21"/>
        <v>0</v>
      </c>
      <c r="AB99" s="8">
        <f t="shared" si="22"/>
        <v>0</v>
      </c>
      <c r="AC99" s="8">
        <f t="shared" si="23"/>
        <v>0</v>
      </c>
      <c r="AD99" s="8">
        <f t="shared" si="24"/>
        <v>0</v>
      </c>
      <c r="AE99" s="8">
        <f t="shared" si="25"/>
        <v>0</v>
      </c>
      <c r="AF99" s="8">
        <f t="shared" si="26"/>
        <v>0</v>
      </c>
      <c r="AG99" s="8">
        <f t="shared" si="27"/>
        <v>1</v>
      </c>
      <c r="AH99" s="8">
        <f t="shared" si="27"/>
        <v>1</v>
      </c>
    </row>
    <row r="100" spans="1:34" x14ac:dyDescent="0.2">
      <c r="A100" t="s">
        <v>172</v>
      </c>
      <c r="B100" s="8">
        <v>0</v>
      </c>
      <c r="C100" s="8">
        <v>0</v>
      </c>
      <c r="D100" s="8">
        <v>1</v>
      </c>
      <c r="E100" s="8">
        <v>1</v>
      </c>
      <c r="F100" s="8">
        <v>0</v>
      </c>
      <c r="G100" s="8">
        <v>0</v>
      </c>
      <c r="H100" s="8">
        <v>1</v>
      </c>
      <c r="I100" s="8">
        <v>0</v>
      </c>
      <c r="J100" s="8">
        <v>1</v>
      </c>
      <c r="K100" s="8">
        <v>0</v>
      </c>
      <c r="L100" s="8">
        <v>0</v>
      </c>
      <c r="M100" s="8">
        <v>0</v>
      </c>
      <c r="N100" s="8">
        <v>0</v>
      </c>
      <c r="O100" s="8">
        <v>2</v>
      </c>
      <c r="P100">
        <v>7.35564545788893E-4</v>
      </c>
      <c r="T100" t="s">
        <v>172</v>
      </c>
      <c r="U100" s="8">
        <f t="shared" si="15"/>
        <v>0</v>
      </c>
      <c r="V100" s="8">
        <f t="shared" si="16"/>
        <v>0</v>
      </c>
      <c r="W100" s="8">
        <f t="shared" si="17"/>
        <v>1</v>
      </c>
      <c r="X100" s="8">
        <f t="shared" si="18"/>
        <v>1</v>
      </c>
      <c r="Y100" s="8">
        <f t="shared" si="19"/>
        <v>0</v>
      </c>
      <c r="Z100" s="8">
        <f t="shared" si="20"/>
        <v>0</v>
      </c>
      <c r="AA100" s="8">
        <f t="shared" si="21"/>
        <v>1</v>
      </c>
      <c r="AB100" s="8">
        <f t="shared" si="22"/>
        <v>0</v>
      </c>
      <c r="AC100" s="8">
        <f t="shared" si="23"/>
        <v>1</v>
      </c>
      <c r="AD100" s="8">
        <f t="shared" si="24"/>
        <v>0</v>
      </c>
      <c r="AE100" s="8">
        <f t="shared" si="25"/>
        <v>0</v>
      </c>
      <c r="AF100" s="8">
        <f t="shared" si="26"/>
        <v>0</v>
      </c>
      <c r="AG100" s="8">
        <f t="shared" si="27"/>
        <v>0</v>
      </c>
      <c r="AH100" s="8">
        <f t="shared" si="27"/>
        <v>1</v>
      </c>
    </row>
    <row r="101" spans="1:34" x14ac:dyDescent="0.2">
      <c r="A101" t="s">
        <v>312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1</v>
      </c>
      <c r="J101" s="8">
        <v>1</v>
      </c>
      <c r="K101" s="8">
        <v>0</v>
      </c>
      <c r="L101" s="8">
        <v>0</v>
      </c>
      <c r="M101" s="8">
        <v>0</v>
      </c>
      <c r="N101" s="8">
        <v>1</v>
      </c>
      <c r="O101" s="8">
        <v>2</v>
      </c>
      <c r="P101">
        <v>7.35564545788893E-4</v>
      </c>
      <c r="T101" t="s">
        <v>312</v>
      </c>
      <c r="U101" s="8">
        <f t="shared" si="15"/>
        <v>0</v>
      </c>
      <c r="V101" s="8">
        <f t="shared" si="16"/>
        <v>0</v>
      </c>
      <c r="W101" s="8">
        <f t="shared" si="17"/>
        <v>0</v>
      </c>
      <c r="X101" s="8">
        <f t="shared" si="18"/>
        <v>0</v>
      </c>
      <c r="Y101" s="8">
        <f t="shared" si="19"/>
        <v>0</v>
      </c>
      <c r="Z101" s="8">
        <f t="shared" si="20"/>
        <v>0</v>
      </c>
      <c r="AA101" s="8">
        <f t="shared" si="21"/>
        <v>0</v>
      </c>
      <c r="AB101" s="8">
        <f t="shared" si="22"/>
        <v>1</v>
      </c>
      <c r="AC101" s="8">
        <f t="shared" si="23"/>
        <v>1</v>
      </c>
      <c r="AD101" s="8">
        <f t="shared" si="24"/>
        <v>0</v>
      </c>
      <c r="AE101" s="8">
        <f t="shared" si="25"/>
        <v>0</v>
      </c>
      <c r="AF101" s="8">
        <f t="shared" si="26"/>
        <v>0</v>
      </c>
      <c r="AG101" s="8">
        <f t="shared" si="27"/>
        <v>1</v>
      </c>
      <c r="AH101" s="8">
        <f t="shared" si="27"/>
        <v>1</v>
      </c>
    </row>
    <row r="102" spans="1:34" x14ac:dyDescent="0.2">
      <c r="A102" t="s">
        <v>152</v>
      </c>
      <c r="B102" s="8">
        <v>0</v>
      </c>
      <c r="C102" s="8">
        <v>0</v>
      </c>
      <c r="D102" s="8">
        <v>1</v>
      </c>
      <c r="E102" s="8">
        <v>1</v>
      </c>
      <c r="F102" s="8">
        <v>0</v>
      </c>
      <c r="G102" s="8">
        <v>1</v>
      </c>
      <c r="H102" s="8">
        <v>0</v>
      </c>
      <c r="I102" s="8">
        <v>0</v>
      </c>
      <c r="J102" s="8">
        <v>1</v>
      </c>
      <c r="K102" s="8">
        <v>0</v>
      </c>
      <c r="L102" s="8">
        <v>0</v>
      </c>
      <c r="M102" s="8">
        <v>0</v>
      </c>
      <c r="N102" s="8">
        <v>0</v>
      </c>
      <c r="O102" s="8">
        <v>2</v>
      </c>
      <c r="P102">
        <v>7.35564545788893E-4</v>
      </c>
      <c r="T102" t="s">
        <v>152</v>
      </c>
      <c r="U102" s="8">
        <f t="shared" si="15"/>
        <v>0</v>
      </c>
      <c r="V102" s="8">
        <f t="shared" si="16"/>
        <v>0</v>
      </c>
      <c r="W102" s="8">
        <f t="shared" si="17"/>
        <v>1</v>
      </c>
      <c r="X102" s="8">
        <f t="shared" si="18"/>
        <v>1</v>
      </c>
      <c r="Y102" s="8">
        <f t="shared" si="19"/>
        <v>0</v>
      </c>
      <c r="Z102" s="8">
        <f t="shared" si="20"/>
        <v>1</v>
      </c>
      <c r="AA102" s="8">
        <f t="shared" si="21"/>
        <v>0</v>
      </c>
      <c r="AB102" s="8">
        <f t="shared" si="22"/>
        <v>0</v>
      </c>
      <c r="AC102" s="8">
        <f t="shared" si="23"/>
        <v>1</v>
      </c>
      <c r="AD102" s="8">
        <f t="shared" si="24"/>
        <v>0</v>
      </c>
      <c r="AE102" s="8">
        <f t="shared" si="25"/>
        <v>0</v>
      </c>
      <c r="AF102" s="8">
        <f t="shared" si="26"/>
        <v>0</v>
      </c>
      <c r="AG102" s="8">
        <f t="shared" si="27"/>
        <v>0</v>
      </c>
      <c r="AH102" s="8">
        <f t="shared" si="27"/>
        <v>1</v>
      </c>
    </row>
    <row r="103" spans="1:34" x14ac:dyDescent="0.2">
      <c r="A103" t="s">
        <v>324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2</v>
      </c>
      <c r="I103" s="8">
        <v>0</v>
      </c>
      <c r="J103" s="8">
        <v>2</v>
      </c>
      <c r="K103" s="8">
        <v>0</v>
      </c>
      <c r="L103" s="8">
        <v>0</v>
      </c>
      <c r="M103" s="8">
        <v>0</v>
      </c>
      <c r="N103" s="8">
        <v>0</v>
      </c>
      <c r="O103" s="8">
        <v>2</v>
      </c>
      <c r="P103">
        <v>7.35564545788893E-4</v>
      </c>
      <c r="T103" t="s">
        <v>324</v>
      </c>
      <c r="U103" s="8">
        <f t="shared" si="15"/>
        <v>0</v>
      </c>
      <c r="V103" s="8">
        <f t="shared" si="16"/>
        <v>0</v>
      </c>
      <c r="W103" s="8">
        <f t="shared" si="17"/>
        <v>0</v>
      </c>
      <c r="X103" s="8">
        <f t="shared" si="18"/>
        <v>0</v>
      </c>
      <c r="Y103" s="8">
        <f t="shared" si="19"/>
        <v>0</v>
      </c>
      <c r="Z103" s="8">
        <f t="shared" si="20"/>
        <v>0</v>
      </c>
      <c r="AA103" s="8">
        <f t="shared" si="21"/>
        <v>1</v>
      </c>
      <c r="AB103" s="8">
        <f t="shared" si="22"/>
        <v>0</v>
      </c>
      <c r="AC103" s="8">
        <f t="shared" si="23"/>
        <v>1</v>
      </c>
      <c r="AD103" s="8">
        <f t="shared" si="24"/>
        <v>0</v>
      </c>
      <c r="AE103" s="8">
        <f t="shared" si="25"/>
        <v>0</v>
      </c>
      <c r="AF103" s="8">
        <f t="shared" si="26"/>
        <v>0</v>
      </c>
      <c r="AG103" s="8">
        <f t="shared" si="27"/>
        <v>0</v>
      </c>
      <c r="AH103" s="8">
        <f t="shared" si="27"/>
        <v>1</v>
      </c>
    </row>
    <row r="104" spans="1:34" x14ac:dyDescent="0.2">
      <c r="A104" t="s">
        <v>331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1</v>
      </c>
      <c r="O104" s="8">
        <v>1</v>
      </c>
      <c r="P104">
        <v>3.677822728944465E-4</v>
      </c>
      <c r="T104" t="s">
        <v>331</v>
      </c>
      <c r="U104" s="8">
        <f t="shared" si="15"/>
        <v>0</v>
      </c>
      <c r="V104" s="8">
        <f t="shared" si="16"/>
        <v>0</v>
      </c>
      <c r="W104" s="8">
        <f t="shared" si="17"/>
        <v>0</v>
      </c>
      <c r="X104" s="8">
        <f t="shared" si="18"/>
        <v>0</v>
      </c>
      <c r="Y104" s="8">
        <f t="shared" si="19"/>
        <v>0</v>
      </c>
      <c r="Z104" s="8">
        <f t="shared" si="20"/>
        <v>0</v>
      </c>
      <c r="AA104" s="8">
        <f t="shared" si="21"/>
        <v>0</v>
      </c>
      <c r="AB104" s="8">
        <f t="shared" si="22"/>
        <v>0</v>
      </c>
      <c r="AC104" s="8">
        <f t="shared" si="23"/>
        <v>0</v>
      </c>
      <c r="AD104" s="8">
        <f t="shared" si="24"/>
        <v>0</v>
      </c>
      <c r="AE104" s="8">
        <f t="shared" si="25"/>
        <v>0</v>
      </c>
      <c r="AF104" s="8">
        <f t="shared" si="26"/>
        <v>0</v>
      </c>
      <c r="AG104" s="8">
        <f t="shared" si="27"/>
        <v>1</v>
      </c>
      <c r="AH104" s="8">
        <f t="shared" si="27"/>
        <v>1</v>
      </c>
    </row>
    <row r="105" spans="1:34" x14ac:dyDescent="0.2">
      <c r="A105" t="s">
        <v>321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1</v>
      </c>
      <c r="K105" s="8">
        <v>0</v>
      </c>
      <c r="L105" s="8">
        <v>0</v>
      </c>
      <c r="M105" s="8">
        <v>0</v>
      </c>
      <c r="N105" s="8">
        <v>0</v>
      </c>
      <c r="O105" s="8">
        <v>1</v>
      </c>
      <c r="P105">
        <v>3.677822728944465E-4</v>
      </c>
      <c r="T105" t="s">
        <v>321</v>
      </c>
      <c r="U105" s="8">
        <f t="shared" si="15"/>
        <v>0</v>
      </c>
      <c r="V105" s="8">
        <f t="shared" si="16"/>
        <v>0</v>
      </c>
      <c r="W105" s="8">
        <f t="shared" si="17"/>
        <v>0</v>
      </c>
      <c r="X105" s="8">
        <f t="shared" si="18"/>
        <v>0</v>
      </c>
      <c r="Y105" s="8">
        <f t="shared" si="19"/>
        <v>0</v>
      </c>
      <c r="Z105" s="8">
        <f t="shared" si="20"/>
        <v>0</v>
      </c>
      <c r="AA105" s="8">
        <f t="shared" si="21"/>
        <v>1</v>
      </c>
      <c r="AB105" s="8">
        <f t="shared" si="22"/>
        <v>0</v>
      </c>
      <c r="AC105" s="8">
        <f t="shared" si="23"/>
        <v>1</v>
      </c>
      <c r="AD105" s="8">
        <f t="shared" si="24"/>
        <v>0</v>
      </c>
      <c r="AE105" s="8">
        <f t="shared" si="25"/>
        <v>0</v>
      </c>
      <c r="AF105" s="8">
        <f t="shared" si="26"/>
        <v>0</v>
      </c>
      <c r="AG105" s="8">
        <f t="shared" si="27"/>
        <v>0</v>
      </c>
      <c r="AH105" s="8">
        <f t="shared" si="27"/>
        <v>1</v>
      </c>
    </row>
    <row r="106" spans="1:34" x14ac:dyDescent="0.2">
      <c r="A106" t="s">
        <v>304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1</v>
      </c>
      <c r="H106" s="8">
        <v>0</v>
      </c>
      <c r="I106" s="8">
        <v>0</v>
      </c>
      <c r="J106" s="8">
        <v>1</v>
      </c>
      <c r="K106" s="8">
        <v>0</v>
      </c>
      <c r="L106" s="8">
        <v>0</v>
      </c>
      <c r="M106" s="8">
        <v>0</v>
      </c>
      <c r="N106" s="8">
        <v>0</v>
      </c>
      <c r="O106" s="8">
        <v>1</v>
      </c>
      <c r="P106">
        <v>3.677822728944465E-4</v>
      </c>
      <c r="T106" t="s">
        <v>304</v>
      </c>
      <c r="U106" s="8">
        <f t="shared" si="15"/>
        <v>0</v>
      </c>
      <c r="V106" s="8">
        <f t="shared" si="16"/>
        <v>0</v>
      </c>
      <c r="W106" s="8">
        <f t="shared" si="17"/>
        <v>0</v>
      </c>
      <c r="X106" s="8">
        <f t="shared" si="18"/>
        <v>0</v>
      </c>
      <c r="Y106" s="8">
        <f t="shared" si="19"/>
        <v>0</v>
      </c>
      <c r="Z106" s="8">
        <f t="shared" si="20"/>
        <v>1</v>
      </c>
      <c r="AA106" s="8">
        <f t="shared" si="21"/>
        <v>0</v>
      </c>
      <c r="AB106" s="8">
        <f t="shared" si="22"/>
        <v>0</v>
      </c>
      <c r="AC106" s="8">
        <f t="shared" si="23"/>
        <v>1</v>
      </c>
      <c r="AD106" s="8">
        <f t="shared" si="24"/>
        <v>0</v>
      </c>
      <c r="AE106" s="8">
        <f t="shared" si="25"/>
        <v>0</v>
      </c>
      <c r="AF106" s="8">
        <f t="shared" si="26"/>
        <v>0</v>
      </c>
      <c r="AG106" s="8">
        <f t="shared" si="27"/>
        <v>0</v>
      </c>
      <c r="AH106" s="8">
        <f t="shared" si="27"/>
        <v>1</v>
      </c>
    </row>
    <row r="107" spans="1:34" x14ac:dyDescent="0.2">
      <c r="A107" t="s">
        <v>137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1</v>
      </c>
      <c r="N107" s="8">
        <v>0</v>
      </c>
      <c r="O107" s="8">
        <v>1</v>
      </c>
      <c r="P107">
        <v>3.677822728944465E-4</v>
      </c>
      <c r="T107" t="s">
        <v>137</v>
      </c>
      <c r="U107" s="8">
        <f t="shared" si="15"/>
        <v>0</v>
      </c>
      <c r="V107" s="8">
        <f t="shared" si="16"/>
        <v>0</v>
      </c>
      <c r="W107" s="8">
        <f t="shared" si="17"/>
        <v>0</v>
      </c>
      <c r="X107" s="8">
        <f t="shared" si="18"/>
        <v>0</v>
      </c>
      <c r="Y107" s="8">
        <f t="shared" si="19"/>
        <v>0</v>
      </c>
      <c r="Z107" s="8">
        <f t="shared" si="20"/>
        <v>0</v>
      </c>
      <c r="AA107" s="8">
        <f t="shared" si="21"/>
        <v>0</v>
      </c>
      <c r="AB107" s="8">
        <f t="shared" si="22"/>
        <v>0</v>
      </c>
      <c r="AC107" s="8">
        <f t="shared" si="23"/>
        <v>0</v>
      </c>
      <c r="AD107" s="8">
        <f t="shared" si="24"/>
        <v>0</v>
      </c>
      <c r="AE107" s="8">
        <f t="shared" si="25"/>
        <v>0</v>
      </c>
      <c r="AF107" s="8">
        <f t="shared" si="26"/>
        <v>1</v>
      </c>
      <c r="AG107" s="8">
        <f t="shared" si="27"/>
        <v>0</v>
      </c>
      <c r="AH107" s="8">
        <f t="shared" si="27"/>
        <v>1</v>
      </c>
    </row>
    <row r="108" spans="1:34" x14ac:dyDescent="0.2">
      <c r="A108" t="s">
        <v>138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1</v>
      </c>
      <c r="H108" s="8">
        <v>0</v>
      </c>
      <c r="I108" s="8">
        <v>0</v>
      </c>
      <c r="J108" s="8">
        <v>1</v>
      </c>
      <c r="K108" s="8">
        <v>0</v>
      </c>
      <c r="L108" s="8">
        <v>0</v>
      </c>
      <c r="M108" s="8">
        <v>0</v>
      </c>
      <c r="N108" s="8">
        <v>0</v>
      </c>
      <c r="O108" s="8">
        <v>1</v>
      </c>
      <c r="P108">
        <v>3.677822728944465E-4</v>
      </c>
      <c r="T108" t="s">
        <v>138</v>
      </c>
      <c r="U108" s="8">
        <f t="shared" si="15"/>
        <v>0</v>
      </c>
      <c r="V108" s="8">
        <f t="shared" si="16"/>
        <v>0</v>
      </c>
      <c r="W108" s="8">
        <f t="shared" si="17"/>
        <v>0</v>
      </c>
      <c r="X108" s="8">
        <f t="shared" si="18"/>
        <v>0</v>
      </c>
      <c r="Y108" s="8">
        <f t="shared" si="19"/>
        <v>0</v>
      </c>
      <c r="Z108" s="8">
        <f t="shared" si="20"/>
        <v>1</v>
      </c>
      <c r="AA108" s="8">
        <f t="shared" si="21"/>
        <v>0</v>
      </c>
      <c r="AB108" s="8">
        <f t="shared" si="22"/>
        <v>0</v>
      </c>
      <c r="AC108" s="8">
        <f t="shared" si="23"/>
        <v>1</v>
      </c>
      <c r="AD108" s="8">
        <f t="shared" si="24"/>
        <v>0</v>
      </c>
      <c r="AE108" s="8">
        <f t="shared" si="25"/>
        <v>0</v>
      </c>
      <c r="AF108" s="8">
        <f t="shared" si="26"/>
        <v>0</v>
      </c>
      <c r="AG108" s="8">
        <f t="shared" si="27"/>
        <v>0</v>
      </c>
      <c r="AH108" s="8">
        <f t="shared" si="27"/>
        <v>1</v>
      </c>
    </row>
    <row r="109" spans="1:34" x14ac:dyDescent="0.2">
      <c r="A109" t="s">
        <v>140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1</v>
      </c>
      <c r="H109" s="8">
        <v>0</v>
      </c>
      <c r="I109" s="8">
        <v>0</v>
      </c>
      <c r="J109" s="8">
        <v>1</v>
      </c>
      <c r="K109" s="8">
        <v>0</v>
      </c>
      <c r="L109" s="8">
        <v>0</v>
      </c>
      <c r="M109" s="8">
        <v>0</v>
      </c>
      <c r="N109" s="8">
        <v>0</v>
      </c>
      <c r="O109" s="8">
        <v>1</v>
      </c>
      <c r="P109">
        <v>3.677822728944465E-4</v>
      </c>
      <c r="T109" t="s">
        <v>140</v>
      </c>
      <c r="U109" s="8">
        <f t="shared" si="15"/>
        <v>0</v>
      </c>
      <c r="V109" s="8">
        <f t="shared" si="16"/>
        <v>0</v>
      </c>
      <c r="W109" s="8">
        <f t="shared" si="17"/>
        <v>0</v>
      </c>
      <c r="X109" s="8">
        <f t="shared" si="18"/>
        <v>0</v>
      </c>
      <c r="Y109" s="8">
        <f t="shared" si="19"/>
        <v>0</v>
      </c>
      <c r="Z109" s="8">
        <f t="shared" si="20"/>
        <v>1</v>
      </c>
      <c r="AA109" s="8">
        <f t="shared" si="21"/>
        <v>0</v>
      </c>
      <c r="AB109" s="8">
        <f t="shared" si="22"/>
        <v>0</v>
      </c>
      <c r="AC109" s="8">
        <f t="shared" si="23"/>
        <v>1</v>
      </c>
      <c r="AD109" s="8">
        <f t="shared" si="24"/>
        <v>0</v>
      </c>
      <c r="AE109" s="8">
        <f t="shared" si="25"/>
        <v>0</v>
      </c>
      <c r="AF109" s="8">
        <f t="shared" si="26"/>
        <v>0</v>
      </c>
      <c r="AG109" s="8">
        <f t="shared" si="27"/>
        <v>0</v>
      </c>
      <c r="AH109" s="8">
        <f t="shared" si="27"/>
        <v>1</v>
      </c>
    </row>
    <row r="110" spans="1:34" x14ac:dyDescent="0.2">
      <c r="A110" t="s">
        <v>141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1</v>
      </c>
      <c r="H110" s="8">
        <v>0</v>
      </c>
      <c r="I110" s="8">
        <v>0</v>
      </c>
      <c r="J110" s="8">
        <v>1</v>
      </c>
      <c r="K110" s="8">
        <v>0</v>
      </c>
      <c r="L110" s="8">
        <v>0</v>
      </c>
      <c r="M110" s="8">
        <v>0</v>
      </c>
      <c r="N110" s="8">
        <v>0</v>
      </c>
      <c r="O110" s="8">
        <v>1</v>
      </c>
      <c r="P110">
        <v>3.677822728944465E-4</v>
      </c>
      <c r="T110" t="s">
        <v>141</v>
      </c>
      <c r="U110" s="8">
        <f t="shared" si="15"/>
        <v>0</v>
      </c>
      <c r="V110" s="8">
        <f t="shared" si="16"/>
        <v>0</v>
      </c>
      <c r="W110" s="8">
        <f t="shared" si="17"/>
        <v>0</v>
      </c>
      <c r="X110" s="8">
        <f t="shared" si="18"/>
        <v>0</v>
      </c>
      <c r="Y110" s="8">
        <f t="shared" si="19"/>
        <v>0</v>
      </c>
      <c r="Z110" s="8">
        <f t="shared" si="20"/>
        <v>1</v>
      </c>
      <c r="AA110" s="8">
        <f t="shared" si="21"/>
        <v>0</v>
      </c>
      <c r="AB110" s="8">
        <f t="shared" si="22"/>
        <v>0</v>
      </c>
      <c r="AC110" s="8">
        <f t="shared" si="23"/>
        <v>1</v>
      </c>
      <c r="AD110" s="8">
        <f t="shared" si="24"/>
        <v>0</v>
      </c>
      <c r="AE110" s="8">
        <f t="shared" si="25"/>
        <v>0</v>
      </c>
      <c r="AF110" s="8">
        <f t="shared" si="26"/>
        <v>0</v>
      </c>
      <c r="AG110" s="8">
        <f t="shared" si="27"/>
        <v>0</v>
      </c>
      <c r="AH110" s="8">
        <f t="shared" si="27"/>
        <v>1</v>
      </c>
    </row>
    <row r="111" spans="1:34" x14ac:dyDescent="0.2">
      <c r="A111" t="s">
        <v>307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1</v>
      </c>
      <c r="H111" s="8">
        <v>0</v>
      </c>
      <c r="I111" s="8">
        <v>0</v>
      </c>
      <c r="J111" s="8">
        <v>1</v>
      </c>
      <c r="K111" s="8">
        <v>0</v>
      </c>
      <c r="L111" s="8">
        <v>0</v>
      </c>
      <c r="M111" s="8">
        <v>0</v>
      </c>
      <c r="N111" s="8">
        <v>0</v>
      </c>
      <c r="O111" s="8">
        <v>1</v>
      </c>
      <c r="P111">
        <v>3.677822728944465E-4</v>
      </c>
      <c r="T111" t="s">
        <v>307</v>
      </c>
      <c r="U111" s="8">
        <f t="shared" si="15"/>
        <v>0</v>
      </c>
      <c r="V111" s="8">
        <f t="shared" si="16"/>
        <v>0</v>
      </c>
      <c r="W111" s="8">
        <f t="shared" si="17"/>
        <v>0</v>
      </c>
      <c r="X111" s="8">
        <f t="shared" si="18"/>
        <v>0</v>
      </c>
      <c r="Y111" s="8">
        <f t="shared" si="19"/>
        <v>0</v>
      </c>
      <c r="Z111" s="8">
        <f t="shared" si="20"/>
        <v>1</v>
      </c>
      <c r="AA111" s="8">
        <f t="shared" si="21"/>
        <v>0</v>
      </c>
      <c r="AB111" s="8">
        <f t="shared" si="22"/>
        <v>0</v>
      </c>
      <c r="AC111" s="8">
        <f t="shared" si="23"/>
        <v>1</v>
      </c>
      <c r="AD111" s="8">
        <f t="shared" si="24"/>
        <v>0</v>
      </c>
      <c r="AE111" s="8">
        <f t="shared" si="25"/>
        <v>0</v>
      </c>
      <c r="AF111" s="8">
        <f t="shared" si="26"/>
        <v>0</v>
      </c>
      <c r="AG111" s="8">
        <f t="shared" si="27"/>
        <v>0</v>
      </c>
      <c r="AH111" s="8">
        <f t="shared" si="27"/>
        <v>1</v>
      </c>
    </row>
    <row r="112" spans="1:34" x14ac:dyDescent="0.2">
      <c r="A112" t="s">
        <v>146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1</v>
      </c>
      <c r="H112" s="8">
        <v>0</v>
      </c>
      <c r="I112" s="8">
        <v>0</v>
      </c>
      <c r="J112" s="8">
        <v>1</v>
      </c>
      <c r="K112" s="8">
        <v>0</v>
      </c>
      <c r="L112" s="8">
        <v>0</v>
      </c>
      <c r="M112" s="8">
        <v>0</v>
      </c>
      <c r="N112" s="8">
        <v>0</v>
      </c>
      <c r="O112" s="8">
        <v>1</v>
      </c>
      <c r="P112">
        <v>3.677822728944465E-4</v>
      </c>
      <c r="T112" t="s">
        <v>146</v>
      </c>
      <c r="U112" s="8">
        <f t="shared" si="15"/>
        <v>0</v>
      </c>
      <c r="V112" s="8">
        <f t="shared" si="16"/>
        <v>0</v>
      </c>
      <c r="W112" s="8">
        <f t="shared" si="17"/>
        <v>0</v>
      </c>
      <c r="X112" s="8">
        <f t="shared" si="18"/>
        <v>0</v>
      </c>
      <c r="Y112" s="8">
        <f t="shared" si="19"/>
        <v>0</v>
      </c>
      <c r="Z112" s="8">
        <f t="shared" si="20"/>
        <v>1</v>
      </c>
      <c r="AA112" s="8">
        <f t="shared" si="21"/>
        <v>0</v>
      </c>
      <c r="AB112" s="8">
        <f t="shared" si="22"/>
        <v>0</v>
      </c>
      <c r="AC112" s="8">
        <f t="shared" si="23"/>
        <v>1</v>
      </c>
      <c r="AD112" s="8">
        <f t="shared" si="24"/>
        <v>0</v>
      </c>
      <c r="AE112" s="8">
        <f t="shared" si="25"/>
        <v>0</v>
      </c>
      <c r="AF112" s="8">
        <f t="shared" si="26"/>
        <v>0</v>
      </c>
      <c r="AG112" s="8">
        <f t="shared" si="27"/>
        <v>0</v>
      </c>
      <c r="AH112" s="8">
        <f t="shared" si="27"/>
        <v>1</v>
      </c>
    </row>
    <row r="113" spans="1:34" x14ac:dyDescent="0.2">
      <c r="A113" t="s">
        <v>168</v>
      </c>
      <c r="B113" s="8">
        <v>0</v>
      </c>
      <c r="C113" s="8">
        <v>0</v>
      </c>
      <c r="D113" s="8">
        <v>1</v>
      </c>
      <c r="E113" s="8">
        <v>1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1</v>
      </c>
      <c r="P113">
        <v>3.677822728944465E-4</v>
      </c>
      <c r="T113" t="s">
        <v>168</v>
      </c>
      <c r="U113" s="8">
        <f t="shared" si="15"/>
        <v>0</v>
      </c>
      <c r="V113" s="8">
        <f t="shared" si="16"/>
        <v>0</v>
      </c>
      <c r="W113" s="8">
        <f t="shared" si="17"/>
        <v>1</v>
      </c>
      <c r="X113" s="8">
        <f t="shared" si="18"/>
        <v>1</v>
      </c>
      <c r="Y113" s="8">
        <f t="shared" si="19"/>
        <v>0</v>
      </c>
      <c r="Z113" s="8">
        <f t="shared" si="20"/>
        <v>0</v>
      </c>
      <c r="AA113" s="8">
        <f t="shared" si="21"/>
        <v>0</v>
      </c>
      <c r="AB113" s="8">
        <f t="shared" si="22"/>
        <v>0</v>
      </c>
      <c r="AC113" s="8">
        <f t="shared" si="23"/>
        <v>0</v>
      </c>
      <c r="AD113" s="8">
        <f t="shared" si="24"/>
        <v>0</v>
      </c>
      <c r="AE113" s="8">
        <f t="shared" si="25"/>
        <v>0</v>
      </c>
      <c r="AF113" s="8">
        <f t="shared" si="26"/>
        <v>0</v>
      </c>
      <c r="AG113" s="8">
        <f t="shared" si="27"/>
        <v>0</v>
      </c>
      <c r="AH113" s="8">
        <f t="shared" si="27"/>
        <v>1</v>
      </c>
    </row>
    <row r="114" spans="1:34" x14ac:dyDescent="0.2">
      <c r="A114" t="s">
        <v>290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1</v>
      </c>
      <c r="K114" s="8">
        <v>0</v>
      </c>
      <c r="L114" s="8">
        <v>0</v>
      </c>
      <c r="M114" s="8">
        <v>0</v>
      </c>
      <c r="N114" s="8">
        <v>0</v>
      </c>
      <c r="O114" s="8">
        <v>1</v>
      </c>
      <c r="P114">
        <v>3.677822728944465E-4</v>
      </c>
      <c r="T114" t="s">
        <v>290</v>
      </c>
      <c r="U114" s="8">
        <f t="shared" si="15"/>
        <v>0</v>
      </c>
      <c r="V114" s="8">
        <f t="shared" si="16"/>
        <v>0</v>
      </c>
      <c r="W114" s="8">
        <f t="shared" si="17"/>
        <v>0</v>
      </c>
      <c r="X114" s="8">
        <f t="shared" si="18"/>
        <v>0</v>
      </c>
      <c r="Y114" s="8">
        <f t="shared" si="19"/>
        <v>0</v>
      </c>
      <c r="Z114" s="8">
        <f t="shared" si="20"/>
        <v>0</v>
      </c>
      <c r="AA114" s="8">
        <f t="shared" si="21"/>
        <v>1</v>
      </c>
      <c r="AB114" s="8">
        <f t="shared" si="22"/>
        <v>0</v>
      </c>
      <c r="AC114" s="8">
        <f t="shared" si="23"/>
        <v>1</v>
      </c>
      <c r="AD114" s="8">
        <f t="shared" si="24"/>
        <v>0</v>
      </c>
      <c r="AE114" s="8">
        <f t="shared" si="25"/>
        <v>0</v>
      </c>
      <c r="AF114" s="8">
        <f t="shared" si="26"/>
        <v>0</v>
      </c>
      <c r="AG114" s="8">
        <f t="shared" si="27"/>
        <v>0</v>
      </c>
      <c r="AH114" s="8">
        <f t="shared" si="27"/>
        <v>1</v>
      </c>
    </row>
    <row r="115" spans="1:34" x14ac:dyDescent="0.2">
      <c r="A115" t="s">
        <v>150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1</v>
      </c>
      <c r="H115" s="8">
        <v>0</v>
      </c>
      <c r="I115" s="8">
        <v>0</v>
      </c>
      <c r="J115" s="8">
        <v>1</v>
      </c>
      <c r="K115" s="8">
        <v>0</v>
      </c>
      <c r="L115" s="8">
        <v>0</v>
      </c>
      <c r="M115" s="8">
        <v>0</v>
      </c>
      <c r="N115" s="8">
        <v>0</v>
      </c>
      <c r="O115" s="8">
        <v>1</v>
      </c>
      <c r="P115">
        <v>3.677822728944465E-4</v>
      </c>
      <c r="T115" t="s">
        <v>150</v>
      </c>
      <c r="U115" s="8">
        <f t="shared" si="15"/>
        <v>0</v>
      </c>
      <c r="V115" s="8">
        <f t="shared" si="16"/>
        <v>0</v>
      </c>
      <c r="W115" s="8">
        <f t="shared" si="17"/>
        <v>0</v>
      </c>
      <c r="X115" s="8">
        <f t="shared" si="18"/>
        <v>0</v>
      </c>
      <c r="Y115" s="8">
        <f t="shared" si="19"/>
        <v>0</v>
      </c>
      <c r="Z115" s="8">
        <f t="shared" si="20"/>
        <v>1</v>
      </c>
      <c r="AA115" s="8">
        <f t="shared" si="21"/>
        <v>0</v>
      </c>
      <c r="AB115" s="8">
        <f t="shared" si="22"/>
        <v>0</v>
      </c>
      <c r="AC115" s="8">
        <f t="shared" si="23"/>
        <v>1</v>
      </c>
      <c r="AD115" s="8">
        <f t="shared" si="24"/>
        <v>0</v>
      </c>
      <c r="AE115" s="8">
        <f t="shared" si="25"/>
        <v>0</v>
      </c>
      <c r="AF115" s="8">
        <f t="shared" si="26"/>
        <v>0</v>
      </c>
      <c r="AG115" s="8">
        <f t="shared" si="27"/>
        <v>0</v>
      </c>
      <c r="AH115" s="8">
        <f t="shared" si="27"/>
        <v>1</v>
      </c>
    </row>
    <row r="116" spans="1:34" x14ac:dyDescent="0.2">
      <c r="A116" t="s">
        <v>262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1</v>
      </c>
      <c r="O116" s="8">
        <v>1</v>
      </c>
      <c r="P116">
        <v>3.677822728944465E-4</v>
      </c>
      <c r="T116" t="s">
        <v>262</v>
      </c>
      <c r="U116" s="8">
        <f t="shared" si="15"/>
        <v>0</v>
      </c>
      <c r="V116" s="8">
        <f t="shared" si="16"/>
        <v>0</v>
      </c>
      <c r="W116" s="8">
        <f t="shared" si="17"/>
        <v>0</v>
      </c>
      <c r="X116" s="8">
        <f t="shared" si="18"/>
        <v>0</v>
      </c>
      <c r="Y116" s="8">
        <f t="shared" si="19"/>
        <v>0</v>
      </c>
      <c r="Z116" s="8">
        <f t="shared" si="20"/>
        <v>0</v>
      </c>
      <c r="AA116" s="8">
        <f t="shared" si="21"/>
        <v>0</v>
      </c>
      <c r="AB116" s="8">
        <f t="shared" si="22"/>
        <v>0</v>
      </c>
      <c r="AC116" s="8">
        <f t="shared" si="23"/>
        <v>0</v>
      </c>
      <c r="AD116" s="8">
        <f t="shared" si="24"/>
        <v>0</v>
      </c>
      <c r="AE116" s="8">
        <f t="shared" si="25"/>
        <v>0</v>
      </c>
      <c r="AF116" s="8">
        <f t="shared" si="26"/>
        <v>0</v>
      </c>
      <c r="AG116" s="8">
        <f t="shared" si="27"/>
        <v>1</v>
      </c>
      <c r="AH116" s="8">
        <f t="shared" si="27"/>
        <v>1</v>
      </c>
    </row>
    <row r="117" spans="1:34" x14ac:dyDescent="0.2">
      <c r="A117" t="s">
        <v>142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1</v>
      </c>
      <c r="M117" s="8">
        <v>0</v>
      </c>
      <c r="N117" s="8">
        <v>0</v>
      </c>
      <c r="O117" s="8">
        <v>1</v>
      </c>
      <c r="P117">
        <v>3.677822728944465E-4</v>
      </c>
      <c r="T117" t="s">
        <v>142</v>
      </c>
      <c r="U117" s="8">
        <f t="shared" si="15"/>
        <v>0</v>
      </c>
      <c r="V117" s="8">
        <f t="shared" si="16"/>
        <v>0</v>
      </c>
      <c r="W117" s="8">
        <f t="shared" si="17"/>
        <v>0</v>
      </c>
      <c r="X117" s="8">
        <f t="shared" si="18"/>
        <v>0</v>
      </c>
      <c r="Y117" s="8">
        <f t="shared" si="19"/>
        <v>0</v>
      </c>
      <c r="Z117" s="8">
        <f t="shared" si="20"/>
        <v>0</v>
      </c>
      <c r="AA117" s="8">
        <f t="shared" si="21"/>
        <v>0</v>
      </c>
      <c r="AB117" s="8">
        <f t="shared" si="22"/>
        <v>0</v>
      </c>
      <c r="AC117" s="8">
        <f t="shared" si="23"/>
        <v>0</v>
      </c>
      <c r="AD117" s="8">
        <f t="shared" si="24"/>
        <v>0</v>
      </c>
      <c r="AE117" s="8">
        <f t="shared" si="25"/>
        <v>1</v>
      </c>
      <c r="AF117" s="8">
        <f t="shared" si="26"/>
        <v>0</v>
      </c>
      <c r="AG117" s="8">
        <f t="shared" si="27"/>
        <v>0</v>
      </c>
      <c r="AH117" s="8">
        <f t="shared" si="27"/>
        <v>1</v>
      </c>
    </row>
    <row r="118" spans="1:34" x14ac:dyDescent="0.2">
      <c r="A118" t="s">
        <v>308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1</v>
      </c>
      <c r="H118" s="8">
        <v>0</v>
      </c>
      <c r="I118" s="8">
        <v>0</v>
      </c>
      <c r="J118" s="8">
        <v>1</v>
      </c>
      <c r="K118" s="8">
        <v>0</v>
      </c>
      <c r="L118" s="8">
        <v>0</v>
      </c>
      <c r="M118" s="8">
        <v>0</v>
      </c>
      <c r="N118" s="8">
        <v>0</v>
      </c>
      <c r="O118" s="8">
        <v>1</v>
      </c>
      <c r="P118">
        <v>3.677822728944465E-4</v>
      </c>
      <c r="T118" t="s">
        <v>308</v>
      </c>
      <c r="U118" s="8">
        <f t="shared" si="15"/>
        <v>0</v>
      </c>
      <c r="V118" s="8">
        <f t="shared" si="16"/>
        <v>0</v>
      </c>
      <c r="W118" s="8">
        <f t="shared" si="17"/>
        <v>0</v>
      </c>
      <c r="X118" s="8">
        <f t="shared" si="18"/>
        <v>0</v>
      </c>
      <c r="Y118" s="8">
        <f t="shared" si="19"/>
        <v>0</v>
      </c>
      <c r="Z118" s="8">
        <f t="shared" si="20"/>
        <v>1</v>
      </c>
      <c r="AA118" s="8">
        <f t="shared" si="21"/>
        <v>0</v>
      </c>
      <c r="AB118" s="8">
        <f t="shared" si="22"/>
        <v>0</v>
      </c>
      <c r="AC118" s="8">
        <f t="shared" si="23"/>
        <v>1</v>
      </c>
      <c r="AD118" s="8">
        <f t="shared" si="24"/>
        <v>0</v>
      </c>
      <c r="AE118" s="8">
        <f t="shared" si="25"/>
        <v>0</v>
      </c>
      <c r="AF118" s="8">
        <f t="shared" si="26"/>
        <v>0</v>
      </c>
      <c r="AG118" s="8">
        <f t="shared" si="27"/>
        <v>0</v>
      </c>
      <c r="AH118" s="8">
        <f t="shared" si="27"/>
        <v>1</v>
      </c>
    </row>
    <row r="119" spans="1:34" x14ac:dyDescent="0.2">
      <c r="A119" t="s">
        <v>158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1</v>
      </c>
      <c r="O119" s="8">
        <v>1</v>
      </c>
      <c r="P119">
        <v>3.677822728944465E-4</v>
      </c>
      <c r="T119" t="s">
        <v>158</v>
      </c>
      <c r="U119" s="8">
        <f t="shared" si="15"/>
        <v>0</v>
      </c>
      <c r="V119" s="8">
        <f t="shared" si="16"/>
        <v>0</v>
      </c>
      <c r="W119" s="8">
        <f t="shared" si="17"/>
        <v>0</v>
      </c>
      <c r="X119" s="8">
        <f t="shared" si="18"/>
        <v>0</v>
      </c>
      <c r="Y119" s="8">
        <f t="shared" si="19"/>
        <v>0</v>
      </c>
      <c r="Z119" s="8">
        <f t="shared" si="20"/>
        <v>0</v>
      </c>
      <c r="AA119" s="8">
        <f t="shared" si="21"/>
        <v>0</v>
      </c>
      <c r="AB119" s="8">
        <f t="shared" si="22"/>
        <v>0</v>
      </c>
      <c r="AC119" s="8">
        <f t="shared" si="23"/>
        <v>0</v>
      </c>
      <c r="AD119" s="8">
        <f t="shared" si="24"/>
        <v>0</v>
      </c>
      <c r="AE119" s="8">
        <f t="shared" si="25"/>
        <v>0</v>
      </c>
      <c r="AF119" s="8">
        <f t="shared" si="26"/>
        <v>0</v>
      </c>
      <c r="AG119" s="8">
        <f t="shared" si="27"/>
        <v>1</v>
      </c>
      <c r="AH119" s="8">
        <f t="shared" si="27"/>
        <v>1</v>
      </c>
    </row>
    <row r="120" spans="1:34" x14ac:dyDescent="0.2">
      <c r="A120" t="s">
        <v>300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1</v>
      </c>
      <c r="K120" s="8">
        <v>0</v>
      </c>
      <c r="L120" s="8">
        <v>0</v>
      </c>
      <c r="M120" s="8">
        <v>0</v>
      </c>
      <c r="N120" s="8">
        <v>0</v>
      </c>
      <c r="O120" s="8">
        <v>1</v>
      </c>
      <c r="P120">
        <v>3.677822728944465E-4</v>
      </c>
      <c r="T120" t="s">
        <v>300</v>
      </c>
      <c r="U120" s="8">
        <f t="shared" si="15"/>
        <v>0</v>
      </c>
      <c r="V120" s="8">
        <f t="shared" si="16"/>
        <v>0</v>
      </c>
      <c r="W120" s="8">
        <f t="shared" si="17"/>
        <v>0</v>
      </c>
      <c r="X120" s="8">
        <f t="shared" si="18"/>
        <v>0</v>
      </c>
      <c r="Y120" s="8">
        <f t="shared" si="19"/>
        <v>0</v>
      </c>
      <c r="Z120" s="8">
        <f t="shared" si="20"/>
        <v>0</v>
      </c>
      <c r="AA120" s="8">
        <f t="shared" si="21"/>
        <v>1</v>
      </c>
      <c r="AB120" s="8">
        <f t="shared" si="22"/>
        <v>0</v>
      </c>
      <c r="AC120" s="8">
        <f t="shared" si="23"/>
        <v>1</v>
      </c>
      <c r="AD120" s="8">
        <f t="shared" si="24"/>
        <v>0</v>
      </c>
      <c r="AE120" s="8">
        <f t="shared" si="25"/>
        <v>0</v>
      </c>
      <c r="AF120" s="8">
        <f t="shared" si="26"/>
        <v>0</v>
      </c>
      <c r="AG120" s="8">
        <f t="shared" si="27"/>
        <v>0</v>
      </c>
      <c r="AH120" s="8">
        <f t="shared" si="27"/>
        <v>1</v>
      </c>
    </row>
    <row r="121" spans="1:34" x14ac:dyDescent="0.2">
      <c r="A121" t="s">
        <v>314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1</v>
      </c>
      <c r="J121" s="8">
        <v>1</v>
      </c>
      <c r="K121" s="8">
        <v>0</v>
      </c>
      <c r="L121" s="8">
        <v>0</v>
      </c>
      <c r="M121" s="8">
        <v>0</v>
      </c>
      <c r="N121" s="8">
        <v>0</v>
      </c>
      <c r="O121" s="8">
        <v>1</v>
      </c>
      <c r="P121">
        <v>3.677822728944465E-4</v>
      </c>
      <c r="T121" t="s">
        <v>314</v>
      </c>
      <c r="U121" s="8">
        <f t="shared" si="15"/>
        <v>0</v>
      </c>
      <c r="V121" s="8">
        <f t="shared" si="16"/>
        <v>0</v>
      </c>
      <c r="W121" s="8">
        <f t="shared" si="17"/>
        <v>0</v>
      </c>
      <c r="X121" s="8">
        <f t="shared" si="18"/>
        <v>0</v>
      </c>
      <c r="Y121" s="8">
        <f t="shared" si="19"/>
        <v>0</v>
      </c>
      <c r="Z121" s="8">
        <f t="shared" si="20"/>
        <v>0</v>
      </c>
      <c r="AA121" s="8">
        <f t="shared" si="21"/>
        <v>0</v>
      </c>
      <c r="AB121" s="8">
        <f t="shared" si="22"/>
        <v>1</v>
      </c>
      <c r="AC121" s="8">
        <f t="shared" si="23"/>
        <v>1</v>
      </c>
      <c r="AD121" s="8">
        <f t="shared" si="24"/>
        <v>0</v>
      </c>
      <c r="AE121" s="8">
        <f t="shared" si="25"/>
        <v>0</v>
      </c>
      <c r="AF121" s="8">
        <f t="shared" si="26"/>
        <v>0</v>
      </c>
      <c r="AG121" s="8">
        <f t="shared" si="27"/>
        <v>0</v>
      </c>
      <c r="AH121" s="8">
        <f t="shared" si="27"/>
        <v>1</v>
      </c>
    </row>
    <row r="122" spans="1:34" x14ac:dyDescent="0.2">
      <c r="A122" t="s">
        <v>330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1</v>
      </c>
      <c r="O122" s="8">
        <v>1</v>
      </c>
      <c r="P122">
        <v>3.677822728944465E-4</v>
      </c>
      <c r="T122" t="s">
        <v>330</v>
      </c>
      <c r="U122" s="8">
        <f t="shared" si="15"/>
        <v>0</v>
      </c>
      <c r="V122" s="8">
        <f t="shared" si="16"/>
        <v>0</v>
      </c>
      <c r="W122" s="8">
        <f t="shared" si="17"/>
        <v>0</v>
      </c>
      <c r="X122" s="8">
        <f t="shared" si="18"/>
        <v>0</v>
      </c>
      <c r="Y122" s="8">
        <f t="shared" si="19"/>
        <v>0</v>
      </c>
      <c r="Z122" s="8">
        <f t="shared" si="20"/>
        <v>0</v>
      </c>
      <c r="AA122" s="8">
        <f t="shared" si="21"/>
        <v>0</v>
      </c>
      <c r="AB122" s="8">
        <f t="shared" si="22"/>
        <v>0</v>
      </c>
      <c r="AC122" s="8">
        <f t="shared" si="23"/>
        <v>0</v>
      </c>
      <c r="AD122" s="8">
        <f t="shared" si="24"/>
        <v>0</v>
      </c>
      <c r="AE122" s="8">
        <f t="shared" si="25"/>
        <v>0</v>
      </c>
      <c r="AF122" s="8">
        <f t="shared" si="26"/>
        <v>0</v>
      </c>
      <c r="AG122" s="8">
        <f t="shared" si="27"/>
        <v>1</v>
      </c>
      <c r="AH122" s="8">
        <f t="shared" si="27"/>
        <v>1</v>
      </c>
    </row>
    <row r="123" spans="1:34" x14ac:dyDescent="0.2">
      <c r="A123" t="s">
        <v>173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1</v>
      </c>
      <c r="O123" s="8">
        <v>1</v>
      </c>
      <c r="P123">
        <v>3.677822728944465E-4</v>
      </c>
      <c r="T123" t="s">
        <v>173</v>
      </c>
      <c r="U123" s="8">
        <f t="shared" si="15"/>
        <v>0</v>
      </c>
      <c r="V123" s="8">
        <f t="shared" si="16"/>
        <v>0</v>
      </c>
      <c r="W123" s="8">
        <f t="shared" si="17"/>
        <v>0</v>
      </c>
      <c r="X123" s="8">
        <f t="shared" si="18"/>
        <v>0</v>
      </c>
      <c r="Y123" s="8">
        <f t="shared" si="19"/>
        <v>0</v>
      </c>
      <c r="Z123" s="8">
        <f t="shared" si="20"/>
        <v>0</v>
      </c>
      <c r="AA123" s="8">
        <f t="shared" si="21"/>
        <v>0</v>
      </c>
      <c r="AB123" s="8">
        <f t="shared" si="22"/>
        <v>0</v>
      </c>
      <c r="AC123" s="8">
        <f t="shared" si="23"/>
        <v>0</v>
      </c>
      <c r="AD123" s="8">
        <f t="shared" si="24"/>
        <v>0</v>
      </c>
      <c r="AE123" s="8">
        <f t="shared" si="25"/>
        <v>0</v>
      </c>
      <c r="AF123" s="8">
        <f t="shared" si="26"/>
        <v>0</v>
      </c>
      <c r="AG123" s="8">
        <f t="shared" si="27"/>
        <v>1</v>
      </c>
      <c r="AH123" s="8">
        <f t="shared" si="27"/>
        <v>1</v>
      </c>
    </row>
    <row r="124" spans="1:34" x14ac:dyDescent="0.2">
      <c r="A124" t="s">
        <v>149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1</v>
      </c>
      <c r="M124" s="8">
        <v>0</v>
      </c>
      <c r="N124" s="8">
        <v>0</v>
      </c>
      <c r="O124" s="8">
        <v>1</v>
      </c>
      <c r="P124">
        <v>3.677822728944465E-4</v>
      </c>
      <c r="T124" t="s">
        <v>149</v>
      </c>
      <c r="U124" s="8">
        <f t="shared" si="15"/>
        <v>0</v>
      </c>
      <c r="V124" s="8">
        <f t="shared" si="16"/>
        <v>0</v>
      </c>
      <c r="W124" s="8">
        <f t="shared" si="17"/>
        <v>0</v>
      </c>
      <c r="X124" s="8">
        <f t="shared" si="18"/>
        <v>0</v>
      </c>
      <c r="Y124" s="8">
        <f t="shared" si="19"/>
        <v>0</v>
      </c>
      <c r="Z124" s="8">
        <f t="shared" si="20"/>
        <v>0</v>
      </c>
      <c r="AA124" s="8">
        <f t="shared" si="21"/>
        <v>0</v>
      </c>
      <c r="AB124" s="8">
        <f t="shared" si="22"/>
        <v>0</v>
      </c>
      <c r="AC124" s="8">
        <f t="shared" si="23"/>
        <v>0</v>
      </c>
      <c r="AD124" s="8">
        <f t="shared" si="24"/>
        <v>0</v>
      </c>
      <c r="AE124" s="8">
        <f t="shared" si="25"/>
        <v>1</v>
      </c>
      <c r="AF124" s="8">
        <f t="shared" si="26"/>
        <v>0</v>
      </c>
      <c r="AG124" s="8">
        <f t="shared" si="27"/>
        <v>0</v>
      </c>
      <c r="AH124" s="8">
        <f t="shared" si="27"/>
        <v>1</v>
      </c>
    </row>
    <row r="125" spans="1:34" x14ac:dyDescent="0.2">
      <c r="A125" t="s">
        <v>169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1</v>
      </c>
      <c r="O125" s="8">
        <v>1</v>
      </c>
      <c r="P125">
        <v>3.677822728944465E-4</v>
      </c>
      <c r="T125" t="s">
        <v>169</v>
      </c>
      <c r="U125" s="8">
        <f t="shared" si="15"/>
        <v>0</v>
      </c>
      <c r="V125" s="8">
        <f t="shared" si="16"/>
        <v>0</v>
      </c>
      <c r="W125" s="8">
        <f t="shared" si="17"/>
        <v>0</v>
      </c>
      <c r="X125" s="8">
        <f t="shared" si="18"/>
        <v>0</v>
      </c>
      <c r="Y125" s="8">
        <f t="shared" si="19"/>
        <v>0</v>
      </c>
      <c r="Z125" s="8">
        <f t="shared" si="20"/>
        <v>0</v>
      </c>
      <c r="AA125" s="8">
        <f t="shared" si="21"/>
        <v>0</v>
      </c>
      <c r="AB125" s="8">
        <f t="shared" si="22"/>
        <v>0</v>
      </c>
      <c r="AC125" s="8">
        <f t="shared" si="23"/>
        <v>0</v>
      </c>
      <c r="AD125" s="8">
        <f t="shared" si="24"/>
        <v>0</v>
      </c>
      <c r="AE125" s="8">
        <f t="shared" si="25"/>
        <v>0</v>
      </c>
      <c r="AF125" s="8">
        <f t="shared" si="26"/>
        <v>0</v>
      </c>
      <c r="AG125" s="8">
        <f t="shared" si="27"/>
        <v>1</v>
      </c>
      <c r="AH125" s="8">
        <f t="shared" si="27"/>
        <v>1</v>
      </c>
    </row>
    <row r="126" spans="1:34" x14ac:dyDescent="0.2">
      <c r="A126" t="s">
        <v>301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1</v>
      </c>
      <c r="I126" s="8">
        <v>0</v>
      </c>
      <c r="J126" s="8">
        <v>1</v>
      </c>
      <c r="K126" s="8">
        <v>0</v>
      </c>
      <c r="L126" s="8">
        <v>0</v>
      </c>
      <c r="M126" s="8">
        <v>0</v>
      </c>
      <c r="N126" s="8">
        <v>0</v>
      </c>
      <c r="O126" s="8">
        <v>1</v>
      </c>
      <c r="P126">
        <v>3.677822728944465E-4</v>
      </c>
      <c r="T126" t="s">
        <v>301</v>
      </c>
      <c r="U126" s="8">
        <f t="shared" si="15"/>
        <v>0</v>
      </c>
      <c r="V126" s="8">
        <f t="shared" si="16"/>
        <v>0</v>
      </c>
      <c r="W126" s="8">
        <f t="shared" si="17"/>
        <v>0</v>
      </c>
      <c r="X126" s="8">
        <f t="shared" si="18"/>
        <v>0</v>
      </c>
      <c r="Y126" s="8">
        <f t="shared" si="19"/>
        <v>0</v>
      </c>
      <c r="Z126" s="8">
        <f t="shared" si="20"/>
        <v>0</v>
      </c>
      <c r="AA126" s="8">
        <f t="shared" si="21"/>
        <v>1</v>
      </c>
      <c r="AB126" s="8">
        <f t="shared" si="22"/>
        <v>0</v>
      </c>
      <c r="AC126" s="8">
        <f t="shared" si="23"/>
        <v>1</v>
      </c>
      <c r="AD126" s="8">
        <f t="shared" si="24"/>
        <v>0</v>
      </c>
      <c r="AE126" s="8">
        <f t="shared" si="25"/>
        <v>0</v>
      </c>
      <c r="AF126" s="8">
        <f t="shared" si="26"/>
        <v>0</v>
      </c>
      <c r="AG126" s="8">
        <f t="shared" si="27"/>
        <v>0</v>
      </c>
      <c r="AH126" s="8">
        <f t="shared" si="27"/>
        <v>1</v>
      </c>
    </row>
    <row r="127" spans="1:34" x14ac:dyDescent="0.2">
      <c r="A127" t="s">
        <v>153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1</v>
      </c>
      <c r="M127" s="8">
        <v>0</v>
      </c>
      <c r="N127" s="8">
        <v>0</v>
      </c>
      <c r="O127" s="8">
        <v>1</v>
      </c>
      <c r="P127">
        <v>3.677822728944465E-4</v>
      </c>
      <c r="T127" t="s">
        <v>153</v>
      </c>
      <c r="U127" s="8">
        <f t="shared" si="15"/>
        <v>0</v>
      </c>
      <c r="V127" s="8">
        <f t="shared" si="16"/>
        <v>0</v>
      </c>
      <c r="W127" s="8">
        <f t="shared" si="17"/>
        <v>0</v>
      </c>
      <c r="X127" s="8">
        <f t="shared" si="18"/>
        <v>0</v>
      </c>
      <c r="Y127" s="8">
        <f t="shared" si="19"/>
        <v>0</v>
      </c>
      <c r="Z127" s="8">
        <f t="shared" si="20"/>
        <v>0</v>
      </c>
      <c r="AA127" s="8">
        <f t="shared" si="21"/>
        <v>0</v>
      </c>
      <c r="AB127" s="8">
        <f t="shared" si="22"/>
        <v>0</v>
      </c>
      <c r="AC127" s="8">
        <f t="shared" si="23"/>
        <v>0</v>
      </c>
      <c r="AD127" s="8">
        <f t="shared" si="24"/>
        <v>0</v>
      </c>
      <c r="AE127" s="8">
        <f t="shared" si="25"/>
        <v>1</v>
      </c>
      <c r="AF127" s="8">
        <f t="shared" si="26"/>
        <v>0</v>
      </c>
      <c r="AG127" s="8">
        <f t="shared" si="27"/>
        <v>0</v>
      </c>
      <c r="AH127" s="8">
        <f t="shared" si="27"/>
        <v>1</v>
      </c>
    </row>
    <row r="128" spans="1:34" x14ac:dyDescent="0.2">
      <c r="A128" t="s">
        <v>174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1</v>
      </c>
      <c r="O128" s="8">
        <v>1</v>
      </c>
      <c r="P128">
        <v>3.677822728944465E-4</v>
      </c>
      <c r="T128" t="s">
        <v>174</v>
      </c>
      <c r="U128" s="8">
        <f t="shared" si="15"/>
        <v>0</v>
      </c>
      <c r="V128" s="8">
        <f t="shared" si="16"/>
        <v>0</v>
      </c>
      <c r="W128" s="8">
        <f t="shared" si="17"/>
        <v>0</v>
      </c>
      <c r="X128" s="8">
        <f t="shared" si="18"/>
        <v>0</v>
      </c>
      <c r="Y128" s="8">
        <f t="shared" si="19"/>
        <v>0</v>
      </c>
      <c r="Z128" s="8">
        <f t="shared" si="20"/>
        <v>0</v>
      </c>
      <c r="AA128" s="8">
        <f t="shared" si="21"/>
        <v>0</v>
      </c>
      <c r="AB128" s="8">
        <f t="shared" si="22"/>
        <v>0</v>
      </c>
      <c r="AC128" s="8">
        <f t="shared" si="23"/>
        <v>0</v>
      </c>
      <c r="AD128" s="8">
        <f t="shared" si="24"/>
        <v>0</v>
      </c>
      <c r="AE128" s="8">
        <f t="shared" si="25"/>
        <v>0</v>
      </c>
      <c r="AF128" s="8">
        <f t="shared" si="26"/>
        <v>0</v>
      </c>
      <c r="AG128" s="8">
        <f t="shared" si="27"/>
        <v>1</v>
      </c>
      <c r="AH128" s="8">
        <f t="shared" si="27"/>
        <v>1</v>
      </c>
    </row>
    <row r="129" spans="2:34" x14ac:dyDescent="0.2">
      <c r="B129">
        <f>COUNT(B2:B128)</f>
        <v>127</v>
      </c>
      <c r="C129">
        <f t="shared" ref="C129:O129" si="28">COUNT(C2:C128)</f>
        <v>127</v>
      </c>
      <c r="D129">
        <f t="shared" si="28"/>
        <v>127</v>
      </c>
      <c r="E129">
        <f t="shared" si="28"/>
        <v>127</v>
      </c>
      <c r="F129">
        <f t="shared" si="28"/>
        <v>127</v>
      </c>
      <c r="G129">
        <f t="shared" si="28"/>
        <v>127</v>
      </c>
      <c r="H129">
        <f t="shared" si="28"/>
        <v>127</v>
      </c>
      <c r="I129">
        <f t="shared" si="28"/>
        <v>127</v>
      </c>
      <c r="J129">
        <f t="shared" si="28"/>
        <v>127</v>
      </c>
      <c r="K129">
        <f t="shared" si="28"/>
        <v>127</v>
      </c>
      <c r="L129">
        <f t="shared" si="28"/>
        <v>127</v>
      </c>
      <c r="M129">
        <f t="shared" si="28"/>
        <v>127</v>
      </c>
      <c r="N129">
        <f t="shared" si="28"/>
        <v>127</v>
      </c>
      <c r="O129">
        <f t="shared" si="28"/>
        <v>127</v>
      </c>
      <c r="U129" s="8">
        <f>SUM(U2:U128)</f>
        <v>40</v>
      </c>
      <c r="V129" s="8">
        <f t="shared" ref="V129:AH129" si="29">SUM(V2:V128)</f>
        <v>3</v>
      </c>
      <c r="W129" s="8">
        <f t="shared" si="29"/>
        <v>38</v>
      </c>
      <c r="X129" s="8">
        <f t="shared" si="29"/>
        <v>69</v>
      </c>
      <c r="Y129" s="8">
        <f t="shared" si="29"/>
        <v>7</v>
      </c>
      <c r="Z129" s="8">
        <f t="shared" si="29"/>
        <v>50</v>
      </c>
      <c r="AA129" s="8">
        <f t="shared" si="29"/>
        <v>55</v>
      </c>
      <c r="AB129" s="8">
        <f t="shared" si="29"/>
        <v>45</v>
      </c>
      <c r="AC129" s="8">
        <f t="shared" si="29"/>
        <v>90</v>
      </c>
      <c r="AD129" s="8">
        <f t="shared" si="29"/>
        <v>14</v>
      </c>
      <c r="AE129" s="8">
        <f t="shared" si="29"/>
        <v>27</v>
      </c>
      <c r="AF129" s="8">
        <f t="shared" si="29"/>
        <v>20</v>
      </c>
      <c r="AG129" s="8">
        <f t="shared" si="29"/>
        <v>41</v>
      </c>
      <c r="AH129" s="8">
        <f t="shared" si="29"/>
        <v>127</v>
      </c>
    </row>
  </sheetData>
  <sortState ref="A1:P128">
    <sortCondition descending="1" ref="O1:O12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8"/>
  <sheetViews>
    <sheetView topLeftCell="A109" workbookViewId="0"/>
  </sheetViews>
  <sheetFormatPr defaultRowHeight="15.75" x14ac:dyDescent="0.25"/>
  <cols>
    <col min="1" max="1" width="6.44140625" style="13" customWidth="1"/>
    <col min="2" max="2" width="27" style="13" customWidth="1"/>
    <col min="3" max="3" width="25.6640625" style="13" customWidth="1"/>
    <col min="4" max="8" width="8.88671875" style="13"/>
    <col min="9" max="9" width="8.77734375" style="14"/>
    <col min="10" max="16384" width="8.88671875" style="13"/>
  </cols>
  <sheetData>
    <row r="1" spans="1:10" x14ac:dyDescent="0.25">
      <c r="A1" s="198" t="s">
        <v>421</v>
      </c>
      <c r="C1" s="11"/>
      <c r="D1" s="160"/>
      <c r="E1" s="31"/>
      <c r="F1" s="31"/>
      <c r="G1" s="31"/>
      <c r="H1" s="14"/>
      <c r="J1" s="14"/>
    </row>
    <row r="2" spans="1:10" ht="88.5" x14ac:dyDescent="0.25">
      <c r="B2" s="339"/>
      <c r="C2" s="340" t="s">
        <v>419</v>
      </c>
      <c r="D2" s="340" t="s">
        <v>404</v>
      </c>
      <c r="E2" s="340" t="s">
        <v>405</v>
      </c>
      <c r="F2" s="341" t="s">
        <v>418</v>
      </c>
      <c r="H2" s="63"/>
      <c r="I2" s="63"/>
      <c r="J2" s="63"/>
    </row>
    <row r="3" spans="1:10" x14ac:dyDescent="0.25">
      <c r="B3" s="194" t="s">
        <v>406</v>
      </c>
      <c r="C3" s="207">
        <f>SUM('Dataset 5. Artefacts'!GP31:GS157)</f>
        <v>125</v>
      </c>
      <c r="D3" s="207">
        <f>SUM('Dataset 5. Artefacts'!GT31:HB157)</f>
        <v>30</v>
      </c>
      <c r="E3" s="207">
        <f>SUM('Dataset 5. Artefacts'!HC31:HL157)</f>
        <v>98</v>
      </c>
      <c r="F3" s="208">
        <f t="shared" ref="F3:F12" si="0">SUM(C3:E3)</f>
        <v>253</v>
      </c>
      <c r="H3" s="14"/>
      <c r="J3" s="14"/>
    </row>
    <row r="4" spans="1:10" x14ac:dyDescent="0.25">
      <c r="B4" s="195" t="s">
        <v>276</v>
      </c>
      <c r="C4" s="29">
        <f>+C3/'Dataset 5. Summary'!$P4</f>
        <v>4.6006624953993373E-2</v>
      </c>
      <c r="D4" s="29">
        <f>+D3/'Dataset 5. Summary'!$P4</f>
        <v>1.1041589988958409E-2</v>
      </c>
      <c r="E4" s="29">
        <f>+E3/'Dataset 5. Summary'!$P4</f>
        <v>3.6069193963930803E-2</v>
      </c>
      <c r="F4" s="209">
        <f t="shared" si="0"/>
        <v>9.3117408906882582E-2</v>
      </c>
      <c r="H4" s="14"/>
      <c r="J4" s="14"/>
    </row>
    <row r="5" spans="1:10" x14ac:dyDescent="0.25">
      <c r="B5" s="195" t="s">
        <v>281</v>
      </c>
      <c r="C5" s="31">
        <v>25</v>
      </c>
      <c r="D5" s="31">
        <v>12</v>
      </c>
      <c r="E5" s="31">
        <v>19</v>
      </c>
      <c r="F5" s="90">
        <f t="shared" si="0"/>
        <v>56</v>
      </c>
      <c r="H5" s="14"/>
      <c r="J5" s="14"/>
    </row>
    <row r="6" spans="1:10" x14ac:dyDescent="0.25">
      <c r="B6" s="195" t="s">
        <v>401</v>
      </c>
      <c r="C6" s="23">
        <f>COUNT('Dataset 5. Artefacts'!GP7:GS7)</f>
        <v>4</v>
      </c>
      <c r="D6" s="23">
        <f>COUNT('Dataset 5. Artefacts'!GT7:HB7)</f>
        <v>9</v>
      </c>
      <c r="E6" s="23">
        <f>COUNT('Dataset 5. Artefacts'!HC7:HL7)</f>
        <v>10</v>
      </c>
      <c r="F6" s="210">
        <f t="shared" si="0"/>
        <v>23</v>
      </c>
      <c r="H6" s="14"/>
      <c r="J6" s="14"/>
    </row>
    <row r="7" spans="1:10" x14ac:dyDescent="0.25">
      <c r="B7" s="195" t="s">
        <v>280</v>
      </c>
      <c r="C7" s="23">
        <f>SUM('Dataset 5. Artefacts'!GP163:GS163)</f>
        <v>2</v>
      </c>
      <c r="D7" s="23">
        <f>SUM('Dataset 5. Artefacts'!GT163:HB163)</f>
        <v>3</v>
      </c>
      <c r="E7" s="23">
        <f>SUM('Dataset 5. Artefacts'!HC163:HL163)</f>
        <v>5</v>
      </c>
      <c r="F7" s="210">
        <f t="shared" si="0"/>
        <v>10</v>
      </c>
      <c r="H7" s="14"/>
      <c r="J7" s="14"/>
    </row>
    <row r="8" spans="1:10" x14ac:dyDescent="0.25">
      <c r="B8" s="195" t="s">
        <v>279</v>
      </c>
      <c r="C8" s="23">
        <f>SUM('Dataset 5. Artefacts'!GP164:GS164)</f>
        <v>2</v>
      </c>
      <c r="D8" s="23">
        <f>SUM('Dataset 5. Artefacts'!GT164:HB164)</f>
        <v>4</v>
      </c>
      <c r="E8" s="23">
        <f>SUM('Dataset 5. Artefacts'!HC164:HL164)</f>
        <v>7</v>
      </c>
      <c r="F8" s="210">
        <f t="shared" si="0"/>
        <v>13</v>
      </c>
      <c r="H8" s="14"/>
      <c r="J8" s="14"/>
    </row>
    <row r="9" spans="1:10" x14ac:dyDescent="0.25">
      <c r="B9" s="195" t="s">
        <v>402</v>
      </c>
      <c r="C9" s="23">
        <f>SUM('Dataset 5. Artefacts'!GP165:GS165)</f>
        <v>1</v>
      </c>
      <c r="D9" s="23">
        <f>SUM('Dataset 5. Artefacts'!GT165:HB165)</f>
        <v>2</v>
      </c>
      <c r="E9" s="23">
        <f>SUM('Dataset 5. Artefacts'!HC165:HL165)</f>
        <v>1</v>
      </c>
      <c r="F9" s="210">
        <f t="shared" si="0"/>
        <v>4</v>
      </c>
      <c r="H9" s="14"/>
      <c r="J9" s="14"/>
    </row>
    <row r="10" spans="1:10" x14ac:dyDescent="0.25">
      <c r="B10" s="195" t="s">
        <v>417</v>
      </c>
      <c r="C10" s="35">
        <f>+C9/C6</f>
        <v>0.25</v>
      </c>
      <c r="D10" s="35">
        <f>+D9/D6</f>
        <v>0.22222222222222221</v>
      </c>
      <c r="E10" s="35">
        <f>+E9/E6</f>
        <v>0.1</v>
      </c>
      <c r="F10" s="211">
        <f t="shared" si="0"/>
        <v>0.57222222222222219</v>
      </c>
      <c r="H10" s="14"/>
      <c r="J10" s="14"/>
    </row>
    <row r="11" spans="1:10" x14ac:dyDescent="0.25">
      <c r="B11" s="196" t="s">
        <v>157</v>
      </c>
      <c r="C11" s="23">
        <f>SUM('Dataset 5. Artefacts'!GP12:GS12)</f>
        <v>157</v>
      </c>
      <c r="D11" s="23">
        <f>SUM('Dataset 5. Artefacts'!GT12:HB12)</f>
        <v>5</v>
      </c>
      <c r="E11" s="23">
        <f>SUM('Dataset 5. Artefacts'!HC12:HL12)</f>
        <v>11</v>
      </c>
      <c r="F11" s="210">
        <f t="shared" si="0"/>
        <v>173</v>
      </c>
      <c r="H11" s="101"/>
      <c r="I11" s="101"/>
      <c r="J11" s="101"/>
    </row>
    <row r="12" spans="1:10" x14ac:dyDescent="0.25">
      <c r="B12" s="197" t="s">
        <v>277</v>
      </c>
      <c r="C12" s="212">
        <f>COUNT('Dataset 5. Artefacts'!GP12:GS12)</f>
        <v>1</v>
      </c>
      <c r="D12" s="212">
        <f>COUNT('Dataset 5. Artefacts'!GT12:HB12)</f>
        <v>2</v>
      </c>
      <c r="E12" s="212">
        <f>COUNT('Dataset 5. Artefacts'!HC12:HL12)</f>
        <v>1</v>
      </c>
      <c r="F12" s="213">
        <f t="shared" si="0"/>
        <v>4</v>
      </c>
      <c r="H12" s="14"/>
      <c r="J12" s="14"/>
    </row>
    <row r="13" spans="1:10" x14ac:dyDescent="0.25">
      <c r="B13" s="43"/>
      <c r="C13" s="43"/>
      <c r="D13" s="160"/>
      <c r="E13" s="31"/>
      <c r="F13" s="31"/>
      <c r="G13" s="31"/>
      <c r="H13" s="14"/>
      <c r="J13" s="14"/>
    </row>
    <row r="14" spans="1:10" x14ac:dyDescent="0.25">
      <c r="B14" s="199" t="s">
        <v>362</v>
      </c>
      <c r="C14" s="200"/>
      <c r="D14" s="214"/>
      <c r="E14" s="215"/>
      <c r="F14" s="216"/>
      <c r="G14" s="32"/>
      <c r="H14" s="124"/>
      <c r="I14" s="124"/>
      <c r="J14" s="124"/>
    </row>
    <row r="15" spans="1:10" x14ac:dyDescent="0.25">
      <c r="B15" s="201" t="s">
        <v>345</v>
      </c>
      <c r="C15" s="51"/>
      <c r="D15" s="51">
        <f>SUM(B31:B32)</f>
        <v>0</v>
      </c>
      <c r="E15" s="51">
        <f>SUM(D31:D32)</f>
        <v>0</v>
      </c>
      <c r="F15" s="130">
        <f>SUM(E31:E32)</f>
        <v>0</v>
      </c>
      <c r="G15" s="32"/>
      <c r="H15" s="124"/>
      <c r="I15" s="124"/>
      <c r="J15" s="124"/>
    </row>
    <row r="16" spans="1:10" x14ac:dyDescent="0.25">
      <c r="B16" s="201" t="s">
        <v>350</v>
      </c>
      <c r="C16" s="51"/>
      <c r="D16" s="51">
        <f>SUM(B33:B34)</f>
        <v>0</v>
      </c>
      <c r="E16" s="51">
        <f>SUM(D33:D34)</f>
        <v>0</v>
      </c>
      <c r="F16" s="130">
        <f>SUM(E33:E34)</f>
        <v>0</v>
      </c>
      <c r="G16" s="32"/>
      <c r="H16" s="124"/>
      <c r="I16" s="124"/>
      <c r="J16" s="124"/>
    </row>
    <row r="17" spans="2:10" x14ac:dyDescent="0.25">
      <c r="B17" s="201" t="s">
        <v>348</v>
      </c>
      <c r="C17" s="51"/>
      <c r="D17" s="51">
        <f>SUM(B35:B38)</f>
        <v>0</v>
      </c>
      <c r="E17" s="51">
        <f>SUM(D35:D38)</f>
        <v>0</v>
      </c>
      <c r="F17" s="130">
        <f>SUM(E35:E38)</f>
        <v>0</v>
      </c>
      <c r="G17" s="32"/>
      <c r="H17" s="124"/>
      <c r="I17" s="124"/>
      <c r="J17" s="124"/>
    </row>
    <row r="18" spans="2:10" x14ac:dyDescent="0.25">
      <c r="B18" s="201" t="s">
        <v>347</v>
      </c>
      <c r="C18" s="51"/>
      <c r="D18" s="51">
        <f>SUM(B39:B51)</f>
        <v>0</v>
      </c>
      <c r="E18" s="51">
        <f>SUM(D39:D51)</f>
        <v>0</v>
      </c>
      <c r="F18" s="130">
        <f>SUM(E39:E51)</f>
        <v>5</v>
      </c>
      <c r="G18" s="32"/>
      <c r="H18" s="124"/>
      <c r="I18" s="124"/>
      <c r="J18" s="124"/>
    </row>
    <row r="19" spans="2:10" x14ac:dyDescent="0.25">
      <c r="B19" s="201" t="s">
        <v>352</v>
      </c>
      <c r="C19" s="51"/>
      <c r="D19" s="51">
        <f>SUM(B52:B83)</f>
        <v>0</v>
      </c>
      <c r="E19" s="51">
        <f>SUM(D52:D83)</f>
        <v>22</v>
      </c>
      <c r="F19" s="130">
        <f>SUM(E52:E83)</f>
        <v>80</v>
      </c>
      <c r="G19" s="32"/>
      <c r="H19" s="124"/>
      <c r="I19" s="124"/>
      <c r="J19" s="124"/>
    </row>
    <row r="20" spans="2:10" x14ac:dyDescent="0.25">
      <c r="B20" s="201" t="s">
        <v>349</v>
      </c>
      <c r="C20" s="51"/>
      <c r="D20" s="51">
        <f>SUM(B84:B88)</f>
        <v>0</v>
      </c>
      <c r="E20" s="51">
        <f>SUM(D84:D88)</f>
        <v>0</v>
      </c>
      <c r="F20" s="130">
        <f>SUM(E84:E88)</f>
        <v>2</v>
      </c>
      <c r="G20" s="32"/>
      <c r="H20" s="124"/>
      <c r="I20" s="124"/>
      <c r="J20" s="124"/>
    </row>
    <row r="21" spans="2:10" x14ac:dyDescent="0.25">
      <c r="B21" s="201" t="s">
        <v>283</v>
      </c>
      <c r="C21" s="51"/>
      <c r="D21" s="51">
        <f>SUM(B89:B94)</f>
        <v>0</v>
      </c>
      <c r="E21" s="51">
        <f>SUM(D89:D94)</f>
        <v>0</v>
      </c>
      <c r="F21" s="130">
        <f>SUM(E89:E94)</f>
        <v>3</v>
      </c>
      <c r="G21" s="32"/>
      <c r="H21" s="124"/>
      <c r="I21" s="124"/>
      <c r="J21" s="124"/>
    </row>
    <row r="22" spans="2:10" x14ac:dyDescent="0.25">
      <c r="B22" s="201" t="s">
        <v>351</v>
      </c>
      <c r="C22" s="51"/>
      <c r="D22" s="51">
        <f>SUM(B95:B96)</f>
        <v>0</v>
      </c>
      <c r="E22" s="51">
        <f>SUM(D95:D96)</f>
        <v>0</v>
      </c>
      <c r="F22" s="130">
        <f>SUM(E95:E96)</f>
        <v>0</v>
      </c>
      <c r="G22" s="32"/>
      <c r="H22" s="124"/>
      <c r="I22" s="124"/>
      <c r="J22" s="124"/>
    </row>
    <row r="23" spans="2:10" x14ac:dyDescent="0.25">
      <c r="B23" s="201" t="s">
        <v>332</v>
      </c>
      <c r="C23" s="51"/>
      <c r="D23" s="51">
        <f>SUM(B97:B102)</f>
        <v>0</v>
      </c>
      <c r="E23" s="51">
        <f>SUM(D97:D102)</f>
        <v>0</v>
      </c>
      <c r="F23" s="130">
        <f>SUM(E97:E102)</f>
        <v>0</v>
      </c>
      <c r="G23" s="32"/>
      <c r="H23" s="124"/>
      <c r="I23" s="124"/>
      <c r="J23" s="124"/>
    </row>
    <row r="24" spans="2:10" x14ac:dyDescent="0.25">
      <c r="B24" s="201" t="s">
        <v>353</v>
      </c>
      <c r="C24" s="51"/>
      <c r="D24" s="51">
        <f>SUM(B103:B123)</f>
        <v>0</v>
      </c>
      <c r="E24" s="51">
        <f>SUM(D103:D123)</f>
        <v>2</v>
      </c>
      <c r="F24" s="130">
        <f>SUM(E103:E123)</f>
        <v>5</v>
      </c>
      <c r="G24" s="32"/>
      <c r="H24" s="124"/>
      <c r="I24" s="124"/>
      <c r="J24" s="124"/>
    </row>
    <row r="25" spans="2:10" x14ac:dyDescent="0.25">
      <c r="B25" s="201" t="s">
        <v>119</v>
      </c>
      <c r="C25" s="51"/>
      <c r="D25" s="51">
        <f>SUM(B104:B124)</f>
        <v>0</v>
      </c>
      <c r="E25" s="51">
        <f>+D124</f>
        <v>0</v>
      </c>
      <c r="F25" s="130">
        <f>+E124</f>
        <v>0</v>
      </c>
      <c r="G25" s="32"/>
      <c r="H25" s="124"/>
      <c r="I25" s="124"/>
      <c r="J25" s="124"/>
    </row>
    <row r="26" spans="2:10" x14ac:dyDescent="0.25">
      <c r="B26" s="201" t="s">
        <v>354</v>
      </c>
      <c r="C26" s="51"/>
      <c r="D26" s="51">
        <f>SUM(B125:B136)</f>
        <v>0</v>
      </c>
      <c r="E26" s="51">
        <f>SUM(D125:D136)</f>
        <v>5</v>
      </c>
      <c r="F26" s="130">
        <f>SUM(E125:E136)</f>
        <v>2</v>
      </c>
      <c r="G26" s="32"/>
      <c r="H26" s="124"/>
      <c r="I26" s="124"/>
      <c r="J26" s="124"/>
    </row>
    <row r="27" spans="2:10" x14ac:dyDescent="0.25">
      <c r="B27" s="202" t="s">
        <v>355</v>
      </c>
      <c r="C27" s="51"/>
      <c r="D27" s="51">
        <f>SUM(B137:B157)</f>
        <v>0</v>
      </c>
      <c r="E27" s="51">
        <f>SUM(D137:D157)</f>
        <v>1</v>
      </c>
      <c r="F27" s="130">
        <f>SUM(E137:E157)</f>
        <v>1</v>
      </c>
      <c r="G27" s="32"/>
      <c r="H27" s="124"/>
      <c r="I27" s="124"/>
      <c r="J27" s="124"/>
    </row>
    <row r="28" spans="2:10" x14ac:dyDescent="0.25">
      <c r="B28" s="203" t="s">
        <v>154</v>
      </c>
      <c r="C28" s="204"/>
      <c r="D28" s="217">
        <f>SUM(D15:D27)</f>
        <v>0</v>
      </c>
      <c r="E28" s="217">
        <f t="shared" ref="E28:F28" si="1">SUM(E15:E27)</f>
        <v>30</v>
      </c>
      <c r="F28" s="218">
        <f t="shared" si="1"/>
        <v>98</v>
      </c>
      <c r="G28" s="124"/>
      <c r="H28" s="124"/>
      <c r="I28" s="124"/>
    </row>
    <row r="29" spans="2:10" x14ac:dyDescent="0.25">
      <c r="B29" s="51"/>
      <c r="C29" s="51"/>
      <c r="D29" s="23"/>
      <c r="E29" s="23"/>
      <c r="F29" s="32"/>
      <c r="G29" s="124"/>
      <c r="H29" s="124"/>
      <c r="I29" s="124"/>
    </row>
    <row r="30" spans="2:10" x14ac:dyDescent="0.25">
      <c r="B30" s="205" t="s">
        <v>361</v>
      </c>
      <c r="C30" s="206"/>
      <c r="D30" s="207"/>
      <c r="E30" s="207"/>
      <c r="F30" s="215"/>
      <c r="G30" s="214"/>
      <c r="H30" s="219"/>
      <c r="I30" s="124"/>
    </row>
    <row r="31" spans="2:10" x14ac:dyDescent="0.25">
      <c r="B31" s="129" t="s">
        <v>345</v>
      </c>
      <c r="C31" s="51" t="s">
        <v>110</v>
      </c>
      <c r="D31" s="23">
        <f>SUM('Dataset 5. Artefacts'!GT31:HB31)</f>
        <v>0</v>
      </c>
      <c r="E31" s="23">
        <f>SUM('Dataset 5. Artefacts'!HC31:HL31)</f>
        <v>0</v>
      </c>
      <c r="F31" s="31">
        <f t="shared" ref="F31:F62" si="2">IF(B31&gt;0,1,0)</f>
        <v>1</v>
      </c>
      <c r="G31" s="31">
        <f t="shared" ref="G31:G62" si="3">IF(D31&gt;0,1,0)</f>
        <v>0</v>
      </c>
      <c r="H31" s="90">
        <f t="shared" ref="H31:H62" si="4">IF(E31&gt;0,1,0)</f>
        <v>0</v>
      </c>
    </row>
    <row r="32" spans="2:10" x14ac:dyDescent="0.25">
      <c r="B32" s="129" t="s">
        <v>345</v>
      </c>
      <c r="C32" s="51" t="s">
        <v>144</v>
      </c>
      <c r="D32" s="23">
        <f>SUM('Dataset 5. Artefacts'!GT32:HB32)</f>
        <v>0</v>
      </c>
      <c r="E32" s="23">
        <f>SUM('Dataset 5. Artefacts'!HC32:HL32)</f>
        <v>0</v>
      </c>
      <c r="F32" s="31">
        <f t="shared" si="2"/>
        <v>1</v>
      </c>
      <c r="G32" s="31">
        <f t="shared" si="3"/>
        <v>0</v>
      </c>
      <c r="H32" s="90">
        <f t="shared" si="4"/>
        <v>0</v>
      </c>
    </row>
    <row r="33" spans="2:8" x14ac:dyDescent="0.25">
      <c r="B33" s="129" t="s">
        <v>350</v>
      </c>
      <c r="C33" s="51" t="s">
        <v>159</v>
      </c>
      <c r="D33" s="23">
        <f>SUM('Dataset 5. Artefacts'!GT33:HB33)</f>
        <v>0</v>
      </c>
      <c r="E33" s="23">
        <f>SUM('Dataset 5. Artefacts'!HC33:HL33)</f>
        <v>0</v>
      </c>
      <c r="F33" s="31">
        <f t="shared" si="2"/>
        <v>1</v>
      </c>
      <c r="G33" s="31">
        <f t="shared" si="3"/>
        <v>0</v>
      </c>
      <c r="H33" s="90">
        <f t="shared" si="4"/>
        <v>0</v>
      </c>
    </row>
    <row r="34" spans="2:8" x14ac:dyDescent="0.25">
      <c r="B34" s="129" t="s">
        <v>350</v>
      </c>
      <c r="C34" s="51" t="s">
        <v>329</v>
      </c>
      <c r="D34" s="23">
        <f>SUM('Dataset 5. Artefacts'!GT34:HB34)</f>
        <v>0</v>
      </c>
      <c r="E34" s="23">
        <f>SUM('Dataset 5. Artefacts'!HC34:HL34)</f>
        <v>0</v>
      </c>
      <c r="F34" s="31">
        <f t="shared" si="2"/>
        <v>1</v>
      </c>
      <c r="G34" s="31">
        <f t="shared" si="3"/>
        <v>0</v>
      </c>
      <c r="H34" s="90">
        <f t="shared" si="4"/>
        <v>0</v>
      </c>
    </row>
    <row r="35" spans="2:8" x14ac:dyDescent="0.25">
      <c r="B35" s="129" t="s">
        <v>348</v>
      </c>
      <c r="C35" s="51" t="s">
        <v>331</v>
      </c>
      <c r="D35" s="23">
        <f>SUM('Dataset 5. Artefacts'!GT35:HB35)</f>
        <v>0</v>
      </c>
      <c r="E35" s="23">
        <f>SUM('Dataset 5. Artefacts'!HC35:HL35)</f>
        <v>0</v>
      </c>
      <c r="F35" s="31">
        <f t="shared" si="2"/>
        <v>1</v>
      </c>
      <c r="G35" s="31">
        <f t="shared" si="3"/>
        <v>0</v>
      </c>
      <c r="H35" s="90">
        <f t="shared" si="4"/>
        <v>0</v>
      </c>
    </row>
    <row r="36" spans="2:8" x14ac:dyDescent="0.25">
      <c r="B36" s="129" t="s">
        <v>348</v>
      </c>
      <c r="C36" s="51" t="s">
        <v>310</v>
      </c>
      <c r="D36" s="23">
        <f>SUM('Dataset 5. Artefacts'!GT36:HB36)</f>
        <v>0</v>
      </c>
      <c r="E36" s="23">
        <f>SUM('Dataset 5. Artefacts'!HC36:HL36)</f>
        <v>0</v>
      </c>
      <c r="F36" s="31">
        <f t="shared" si="2"/>
        <v>1</v>
      </c>
      <c r="G36" s="31">
        <f t="shared" si="3"/>
        <v>0</v>
      </c>
      <c r="H36" s="90">
        <f t="shared" si="4"/>
        <v>0</v>
      </c>
    </row>
    <row r="37" spans="2:8" x14ac:dyDescent="0.25">
      <c r="B37" s="129" t="s">
        <v>348</v>
      </c>
      <c r="C37" s="51" t="s">
        <v>131</v>
      </c>
      <c r="D37" s="23">
        <f>SUM('Dataset 5. Artefacts'!GT37:HB37)</f>
        <v>0</v>
      </c>
      <c r="E37" s="23">
        <f>SUM('Dataset 5. Artefacts'!HC37:HL37)</f>
        <v>0</v>
      </c>
      <c r="F37" s="31">
        <f t="shared" si="2"/>
        <v>1</v>
      </c>
      <c r="G37" s="31">
        <f t="shared" si="3"/>
        <v>0</v>
      </c>
      <c r="H37" s="90">
        <f t="shared" si="4"/>
        <v>0</v>
      </c>
    </row>
    <row r="38" spans="2:8" x14ac:dyDescent="0.25">
      <c r="B38" s="129" t="s">
        <v>348</v>
      </c>
      <c r="C38" s="51" t="s">
        <v>287</v>
      </c>
      <c r="D38" s="23">
        <f>SUM('Dataset 5. Artefacts'!GT38:HB38)</f>
        <v>0</v>
      </c>
      <c r="E38" s="23">
        <f>SUM('Dataset 5. Artefacts'!HC38:HL38)</f>
        <v>0</v>
      </c>
      <c r="F38" s="31">
        <f t="shared" si="2"/>
        <v>1</v>
      </c>
      <c r="G38" s="31">
        <f t="shared" si="3"/>
        <v>0</v>
      </c>
      <c r="H38" s="90">
        <f t="shared" si="4"/>
        <v>0</v>
      </c>
    </row>
    <row r="39" spans="2:8" x14ac:dyDescent="0.25">
      <c r="B39" s="129" t="s">
        <v>347</v>
      </c>
      <c r="C39" s="51" t="s">
        <v>135</v>
      </c>
      <c r="D39" s="23">
        <f>SUM('Dataset 5. Artefacts'!GT39:HB39)</f>
        <v>0</v>
      </c>
      <c r="E39" s="23">
        <f>SUM('Dataset 5. Artefacts'!HC39:HL39)</f>
        <v>0</v>
      </c>
      <c r="F39" s="31">
        <f t="shared" si="2"/>
        <v>1</v>
      </c>
      <c r="G39" s="31">
        <f t="shared" si="3"/>
        <v>0</v>
      </c>
      <c r="H39" s="90">
        <f t="shared" si="4"/>
        <v>0</v>
      </c>
    </row>
    <row r="40" spans="2:8" x14ac:dyDescent="0.25">
      <c r="B40" s="129" t="s">
        <v>347</v>
      </c>
      <c r="C40" s="51" t="s">
        <v>136</v>
      </c>
      <c r="D40" s="23">
        <f>SUM('Dataset 5. Artefacts'!GT40:HB40)</f>
        <v>0</v>
      </c>
      <c r="E40" s="23">
        <f>SUM('Dataset 5. Artefacts'!HC40:HL40)</f>
        <v>0</v>
      </c>
      <c r="F40" s="31">
        <f t="shared" si="2"/>
        <v>1</v>
      </c>
      <c r="G40" s="31">
        <f t="shared" si="3"/>
        <v>0</v>
      </c>
      <c r="H40" s="90">
        <f t="shared" si="4"/>
        <v>0</v>
      </c>
    </row>
    <row r="41" spans="2:8" x14ac:dyDescent="0.25">
      <c r="B41" s="129" t="s">
        <v>347</v>
      </c>
      <c r="C41" s="51" t="s">
        <v>130</v>
      </c>
      <c r="D41" s="23">
        <f>SUM('Dataset 5. Artefacts'!GT41:HB41)</f>
        <v>0</v>
      </c>
      <c r="E41" s="23">
        <f>SUM('Dataset 5. Artefacts'!HC41:HL41)</f>
        <v>0</v>
      </c>
      <c r="F41" s="31">
        <f t="shared" si="2"/>
        <v>1</v>
      </c>
      <c r="G41" s="31">
        <f t="shared" si="3"/>
        <v>0</v>
      </c>
      <c r="H41" s="90">
        <f t="shared" si="4"/>
        <v>0</v>
      </c>
    </row>
    <row r="42" spans="2:8" x14ac:dyDescent="0.25">
      <c r="B42" s="129" t="s">
        <v>347</v>
      </c>
      <c r="C42" s="51" t="s">
        <v>165</v>
      </c>
      <c r="D42" s="23">
        <f>SUM('Dataset 5. Artefacts'!GT42:HB42)</f>
        <v>0</v>
      </c>
      <c r="E42" s="23">
        <f>SUM('Dataset 5. Artefacts'!HC42:HL42)</f>
        <v>4</v>
      </c>
      <c r="F42" s="31">
        <f t="shared" si="2"/>
        <v>1</v>
      </c>
      <c r="G42" s="31">
        <f t="shared" si="3"/>
        <v>0</v>
      </c>
      <c r="H42" s="90">
        <f t="shared" si="4"/>
        <v>1</v>
      </c>
    </row>
    <row r="43" spans="2:8" x14ac:dyDescent="0.25">
      <c r="B43" s="129" t="s">
        <v>347</v>
      </c>
      <c r="C43" s="51" t="s">
        <v>321</v>
      </c>
      <c r="D43" s="23">
        <f>SUM('Dataset 5. Artefacts'!GT43:HB43)</f>
        <v>0</v>
      </c>
      <c r="E43" s="23">
        <f>SUM('Dataset 5. Artefacts'!HC43:HL43)</f>
        <v>0</v>
      </c>
      <c r="F43" s="31">
        <f t="shared" si="2"/>
        <v>1</v>
      </c>
      <c r="G43" s="31">
        <f t="shared" si="3"/>
        <v>0</v>
      </c>
      <c r="H43" s="90">
        <f t="shared" si="4"/>
        <v>0</v>
      </c>
    </row>
    <row r="44" spans="2:8" x14ac:dyDescent="0.25">
      <c r="B44" s="220" t="s">
        <v>347</v>
      </c>
      <c r="C44" s="23" t="s">
        <v>296</v>
      </c>
      <c r="D44" s="23">
        <f>SUM('Dataset 5. Artefacts'!GT44:HB44)</f>
        <v>0</v>
      </c>
      <c r="E44" s="23">
        <f>SUM('Dataset 5. Artefacts'!HC44:HL44)</f>
        <v>0</v>
      </c>
      <c r="F44" s="31">
        <f t="shared" si="2"/>
        <v>1</v>
      </c>
      <c r="G44" s="31">
        <f t="shared" si="3"/>
        <v>0</v>
      </c>
      <c r="H44" s="90">
        <f t="shared" si="4"/>
        <v>0</v>
      </c>
    </row>
    <row r="45" spans="2:8" x14ac:dyDescent="0.25">
      <c r="B45" s="220" t="s">
        <v>347</v>
      </c>
      <c r="C45" s="23" t="s">
        <v>166</v>
      </c>
      <c r="D45" s="23">
        <f>SUM('Dataset 5. Artefacts'!GT45:HB45)</f>
        <v>0</v>
      </c>
      <c r="E45" s="23">
        <f>SUM('Dataset 5. Artefacts'!HC45:HL45)</f>
        <v>1</v>
      </c>
      <c r="F45" s="31">
        <f t="shared" si="2"/>
        <v>1</v>
      </c>
      <c r="G45" s="31">
        <f t="shared" si="3"/>
        <v>0</v>
      </c>
      <c r="H45" s="90">
        <f t="shared" si="4"/>
        <v>1</v>
      </c>
    </row>
    <row r="46" spans="2:8" x14ac:dyDescent="0.25">
      <c r="B46" s="220" t="s">
        <v>347</v>
      </c>
      <c r="C46" s="23" t="s">
        <v>148</v>
      </c>
      <c r="D46" s="23">
        <f>SUM('Dataset 5. Artefacts'!GT46:HB46)</f>
        <v>0</v>
      </c>
      <c r="E46" s="23">
        <f>SUM('Dataset 5. Artefacts'!HC46:HL46)</f>
        <v>0</v>
      </c>
      <c r="F46" s="31">
        <f t="shared" si="2"/>
        <v>1</v>
      </c>
      <c r="G46" s="31">
        <f t="shared" si="3"/>
        <v>0</v>
      </c>
      <c r="H46" s="90">
        <f t="shared" si="4"/>
        <v>0</v>
      </c>
    </row>
    <row r="47" spans="2:8" x14ac:dyDescent="0.25">
      <c r="B47" s="220" t="s">
        <v>347</v>
      </c>
      <c r="C47" s="23" t="s">
        <v>299</v>
      </c>
      <c r="D47" s="23">
        <f>SUM('Dataset 5. Artefacts'!GT47:HB47)</f>
        <v>0</v>
      </c>
      <c r="E47" s="23">
        <f>SUM('Dataset 5. Artefacts'!HC47:HL47)</f>
        <v>0</v>
      </c>
      <c r="F47" s="31">
        <f t="shared" si="2"/>
        <v>1</v>
      </c>
      <c r="G47" s="31">
        <f t="shared" si="3"/>
        <v>0</v>
      </c>
      <c r="H47" s="90">
        <f t="shared" si="4"/>
        <v>0</v>
      </c>
    </row>
    <row r="48" spans="2:8" x14ac:dyDescent="0.25">
      <c r="B48" s="220" t="s">
        <v>347</v>
      </c>
      <c r="C48" s="23" t="s">
        <v>328</v>
      </c>
      <c r="D48" s="23">
        <f>SUM('Dataset 5. Artefacts'!GT48:HB48)</f>
        <v>0</v>
      </c>
      <c r="E48" s="23">
        <f>SUM('Dataset 5. Artefacts'!HC48:HL48)</f>
        <v>0</v>
      </c>
      <c r="F48" s="31">
        <f t="shared" si="2"/>
        <v>1</v>
      </c>
      <c r="G48" s="31">
        <f t="shared" si="3"/>
        <v>0</v>
      </c>
      <c r="H48" s="90">
        <f t="shared" si="4"/>
        <v>0</v>
      </c>
    </row>
    <row r="49" spans="2:8" x14ac:dyDescent="0.25">
      <c r="B49" s="220" t="s">
        <v>347</v>
      </c>
      <c r="C49" s="23" t="s">
        <v>315</v>
      </c>
      <c r="D49" s="23">
        <f>SUM('Dataset 5. Artefacts'!GT49:HB49)</f>
        <v>0</v>
      </c>
      <c r="E49" s="23">
        <f>SUM('Dataset 5. Artefacts'!HC49:HL49)</f>
        <v>0</v>
      </c>
      <c r="F49" s="31">
        <f t="shared" si="2"/>
        <v>1</v>
      </c>
      <c r="G49" s="31">
        <f t="shared" si="3"/>
        <v>0</v>
      </c>
      <c r="H49" s="90">
        <f t="shared" si="4"/>
        <v>0</v>
      </c>
    </row>
    <row r="50" spans="2:8" x14ac:dyDescent="0.25">
      <c r="B50" s="220" t="s">
        <v>347</v>
      </c>
      <c r="C50" s="23" t="s">
        <v>113</v>
      </c>
      <c r="D50" s="23">
        <f>SUM('Dataset 5. Artefacts'!GT50:HB50)</f>
        <v>0</v>
      </c>
      <c r="E50" s="23">
        <f>SUM('Dataset 5. Artefacts'!HC50:HL50)</f>
        <v>0</v>
      </c>
      <c r="F50" s="31">
        <f t="shared" si="2"/>
        <v>1</v>
      </c>
      <c r="G50" s="31">
        <f t="shared" si="3"/>
        <v>0</v>
      </c>
      <c r="H50" s="90">
        <f t="shared" si="4"/>
        <v>0</v>
      </c>
    </row>
    <row r="51" spans="2:8" x14ac:dyDescent="0.25">
      <c r="B51" s="220" t="s">
        <v>347</v>
      </c>
      <c r="C51" s="23" t="s">
        <v>126</v>
      </c>
      <c r="D51" s="23">
        <f>SUM('Dataset 5. Artefacts'!GT51:HB51)</f>
        <v>0</v>
      </c>
      <c r="E51" s="23">
        <f>SUM('Dataset 5. Artefacts'!HC51:HL51)</f>
        <v>0</v>
      </c>
      <c r="F51" s="31">
        <f t="shared" si="2"/>
        <v>1</v>
      </c>
      <c r="G51" s="31">
        <f t="shared" si="3"/>
        <v>0</v>
      </c>
      <c r="H51" s="90">
        <f t="shared" si="4"/>
        <v>0</v>
      </c>
    </row>
    <row r="52" spans="2:8" x14ac:dyDescent="0.25">
      <c r="B52" s="220" t="s">
        <v>352</v>
      </c>
      <c r="C52" s="23" t="s">
        <v>304</v>
      </c>
      <c r="D52" s="23">
        <f>SUM('Dataset 5. Artefacts'!GT52:HB52)</f>
        <v>0</v>
      </c>
      <c r="E52" s="23">
        <f>SUM('Dataset 5. Artefacts'!HC52:HL52)</f>
        <v>0</v>
      </c>
      <c r="F52" s="31">
        <f t="shared" si="2"/>
        <v>1</v>
      </c>
      <c r="G52" s="31">
        <f t="shared" si="3"/>
        <v>0</v>
      </c>
      <c r="H52" s="90">
        <f t="shared" si="4"/>
        <v>0</v>
      </c>
    </row>
    <row r="53" spans="2:8" x14ac:dyDescent="0.25">
      <c r="B53" s="220" t="s">
        <v>352</v>
      </c>
      <c r="C53" s="23" t="s">
        <v>114</v>
      </c>
      <c r="D53" s="23">
        <f>SUM('Dataset 5. Artefacts'!GT53:HB53)</f>
        <v>0</v>
      </c>
      <c r="E53" s="23">
        <f>SUM('Dataset 5. Artefacts'!HC53:HL53)</f>
        <v>0</v>
      </c>
      <c r="F53" s="31">
        <f t="shared" si="2"/>
        <v>1</v>
      </c>
      <c r="G53" s="31">
        <f t="shared" si="3"/>
        <v>0</v>
      </c>
      <c r="H53" s="90">
        <f t="shared" si="4"/>
        <v>0</v>
      </c>
    </row>
    <row r="54" spans="2:8" x14ac:dyDescent="0.25">
      <c r="B54" s="220" t="s">
        <v>352</v>
      </c>
      <c r="C54" s="23" t="s">
        <v>121</v>
      </c>
      <c r="D54" s="23">
        <f>SUM('Dataset 5. Artefacts'!GT54:HB54)</f>
        <v>0</v>
      </c>
      <c r="E54" s="23">
        <f>SUM('Dataset 5. Artefacts'!HC54:HL54)</f>
        <v>0</v>
      </c>
      <c r="F54" s="31">
        <f t="shared" si="2"/>
        <v>1</v>
      </c>
      <c r="G54" s="31">
        <f t="shared" si="3"/>
        <v>0</v>
      </c>
      <c r="H54" s="90">
        <f t="shared" si="4"/>
        <v>0</v>
      </c>
    </row>
    <row r="55" spans="2:8" x14ac:dyDescent="0.25">
      <c r="B55" s="220" t="s">
        <v>352</v>
      </c>
      <c r="C55" s="23" t="s">
        <v>343</v>
      </c>
      <c r="D55" s="23">
        <f>SUM('Dataset 5. Artefacts'!GT55:HB55)</f>
        <v>0</v>
      </c>
      <c r="E55" s="23">
        <f>SUM('Dataset 5. Artefacts'!HC55:HL55)</f>
        <v>0</v>
      </c>
      <c r="F55" s="31">
        <f t="shared" si="2"/>
        <v>1</v>
      </c>
      <c r="G55" s="31">
        <f t="shared" si="3"/>
        <v>0</v>
      </c>
      <c r="H55" s="90">
        <f t="shared" si="4"/>
        <v>0</v>
      </c>
    </row>
    <row r="56" spans="2:8" x14ac:dyDescent="0.25">
      <c r="B56" s="220" t="s">
        <v>352</v>
      </c>
      <c r="C56" s="23" t="s">
        <v>303</v>
      </c>
      <c r="D56" s="23">
        <f>SUM('Dataset 5. Artefacts'!GT56:HB56)</f>
        <v>0</v>
      </c>
      <c r="E56" s="23">
        <f>SUM('Dataset 5. Artefacts'!HC56:HL56)</f>
        <v>0</v>
      </c>
      <c r="F56" s="31">
        <f t="shared" si="2"/>
        <v>1</v>
      </c>
      <c r="G56" s="31">
        <f t="shared" si="3"/>
        <v>0</v>
      </c>
      <c r="H56" s="90">
        <f t="shared" si="4"/>
        <v>0</v>
      </c>
    </row>
    <row r="57" spans="2:8" x14ac:dyDescent="0.25">
      <c r="B57" s="220" t="s">
        <v>352</v>
      </c>
      <c r="C57" s="23" t="s">
        <v>108</v>
      </c>
      <c r="D57" s="23">
        <f>SUM('Dataset 5. Artefacts'!GT57:HB57)</f>
        <v>13</v>
      </c>
      <c r="E57" s="23">
        <f>SUM('Dataset 5. Artefacts'!HC57:HL57)</f>
        <v>8</v>
      </c>
      <c r="F57" s="31">
        <f t="shared" si="2"/>
        <v>1</v>
      </c>
      <c r="G57" s="31">
        <f t="shared" si="3"/>
        <v>1</v>
      </c>
      <c r="H57" s="90">
        <f t="shared" si="4"/>
        <v>1</v>
      </c>
    </row>
    <row r="58" spans="2:8" x14ac:dyDescent="0.25">
      <c r="B58" s="220" t="s">
        <v>352</v>
      </c>
      <c r="C58" s="23" t="s">
        <v>111</v>
      </c>
      <c r="D58" s="23">
        <f>SUM('Dataset 5. Artefacts'!GT58:HB58)</f>
        <v>1</v>
      </c>
      <c r="E58" s="23">
        <f>SUM('Dataset 5. Artefacts'!HC58:HL58)</f>
        <v>1</v>
      </c>
      <c r="F58" s="31">
        <f t="shared" si="2"/>
        <v>1</v>
      </c>
      <c r="G58" s="31">
        <f t="shared" si="3"/>
        <v>1</v>
      </c>
      <c r="H58" s="90">
        <f t="shared" si="4"/>
        <v>1</v>
      </c>
    </row>
    <row r="59" spans="2:8" x14ac:dyDescent="0.25">
      <c r="B59" s="220" t="s">
        <v>352</v>
      </c>
      <c r="C59" s="23" t="s">
        <v>285</v>
      </c>
      <c r="D59" s="23">
        <f>SUM('Dataset 5. Artefacts'!GT59:HB59)</f>
        <v>0</v>
      </c>
      <c r="E59" s="23">
        <f>SUM('Dataset 5. Artefacts'!HC59:HL59)</f>
        <v>0</v>
      </c>
      <c r="F59" s="31">
        <f t="shared" si="2"/>
        <v>1</v>
      </c>
      <c r="G59" s="31">
        <f t="shared" si="3"/>
        <v>0</v>
      </c>
      <c r="H59" s="90">
        <f t="shared" si="4"/>
        <v>0</v>
      </c>
    </row>
    <row r="60" spans="2:8" x14ac:dyDescent="0.25">
      <c r="B60" s="220" t="s">
        <v>352</v>
      </c>
      <c r="C60" s="23" t="s">
        <v>137</v>
      </c>
      <c r="D60" s="23">
        <f>SUM('Dataset 5. Artefacts'!GT60:HB60)</f>
        <v>0</v>
      </c>
      <c r="E60" s="23">
        <f>SUM('Dataset 5. Artefacts'!HC60:HL60)</f>
        <v>0</v>
      </c>
      <c r="F60" s="31">
        <f t="shared" si="2"/>
        <v>1</v>
      </c>
      <c r="G60" s="31">
        <f t="shared" si="3"/>
        <v>0</v>
      </c>
      <c r="H60" s="90">
        <f t="shared" si="4"/>
        <v>0</v>
      </c>
    </row>
    <row r="61" spans="2:8" x14ac:dyDescent="0.25">
      <c r="B61" s="220" t="s">
        <v>352</v>
      </c>
      <c r="C61" s="23" t="s">
        <v>339</v>
      </c>
      <c r="D61" s="23">
        <f>SUM('Dataset 5. Artefacts'!GT61:HB61)</f>
        <v>0</v>
      </c>
      <c r="E61" s="23">
        <f>SUM('Dataset 5. Artefacts'!HC61:HL61)</f>
        <v>0</v>
      </c>
      <c r="F61" s="31">
        <f t="shared" si="2"/>
        <v>1</v>
      </c>
      <c r="G61" s="31">
        <f t="shared" si="3"/>
        <v>0</v>
      </c>
      <c r="H61" s="90">
        <f t="shared" si="4"/>
        <v>0</v>
      </c>
    </row>
    <row r="62" spans="2:8" x14ac:dyDescent="0.25">
      <c r="B62" s="220" t="s">
        <v>352</v>
      </c>
      <c r="C62" s="23" t="s">
        <v>138</v>
      </c>
      <c r="D62" s="23">
        <f>SUM('Dataset 5. Artefacts'!GT62:HB62)</f>
        <v>0</v>
      </c>
      <c r="E62" s="23">
        <f>SUM('Dataset 5. Artefacts'!HC62:HL62)</f>
        <v>0</v>
      </c>
      <c r="F62" s="31">
        <f t="shared" si="2"/>
        <v>1</v>
      </c>
      <c r="G62" s="31">
        <f t="shared" si="3"/>
        <v>0</v>
      </c>
      <c r="H62" s="90">
        <f t="shared" si="4"/>
        <v>0</v>
      </c>
    </row>
    <row r="63" spans="2:8" x14ac:dyDescent="0.25">
      <c r="B63" s="220" t="s">
        <v>352</v>
      </c>
      <c r="C63" s="23" t="s">
        <v>161</v>
      </c>
      <c r="D63" s="23">
        <f>SUM('Dataset 5. Artefacts'!GT63:HB63)</f>
        <v>0</v>
      </c>
      <c r="E63" s="23">
        <f>SUM('Dataset 5. Artefacts'!HC63:HL63)</f>
        <v>0</v>
      </c>
      <c r="F63" s="31">
        <f t="shared" ref="F63:F94" si="5">IF(B63&gt;0,1,0)</f>
        <v>1</v>
      </c>
      <c r="G63" s="31">
        <f t="shared" ref="G63:G94" si="6">IF(D63&gt;0,1,0)</f>
        <v>0</v>
      </c>
      <c r="H63" s="90">
        <f t="shared" ref="H63:H94" si="7">IF(E63&gt;0,1,0)</f>
        <v>0</v>
      </c>
    </row>
    <row r="64" spans="2:8" x14ac:dyDescent="0.25">
      <c r="B64" s="220" t="s">
        <v>352</v>
      </c>
      <c r="C64" s="23" t="s">
        <v>140</v>
      </c>
      <c r="D64" s="23">
        <f>SUM('Dataset 5. Artefacts'!GT64:HB64)</f>
        <v>0</v>
      </c>
      <c r="E64" s="23">
        <f>SUM('Dataset 5. Artefacts'!HC64:HL64)</f>
        <v>0</v>
      </c>
      <c r="F64" s="31">
        <f t="shared" si="5"/>
        <v>1</v>
      </c>
      <c r="G64" s="31">
        <f t="shared" si="6"/>
        <v>0</v>
      </c>
      <c r="H64" s="90">
        <f t="shared" si="7"/>
        <v>0</v>
      </c>
    </row>
    <row r="65" spans="2:8" x14ac:dyDescent="0.25">
      <c r="B65" s="220" t="s">
        <v>352</v>
      </c>
      <c r="C65" s="23" t="s">
        <v>141</v>
      </c>
      <c r="D65" s="23">
        <f>SUM('Dataset 5. Artefacts'!GT65:HB65)</f>
        <v>0</v>
      </c>
      <c r="E65" s="23">
        <f>SUM('Dataset 5. Artefacts'!HC65:HL65)</f>
        <v>0</v>
      </c>
      <c r="F65" s="31">
        <f t="shared" si="5"/>
        <v>1</v>
      </c>
      <c r="G65" s="31">
        <f t="shared" si="6"/>
        <v>0</v>
      </c>
      <c r="H65" s="90">
        <f t="shared" si="7"/>
        <v>0</v>
      </c>
    </row>
    <row r="66" spans="2:8" x14ac:dyDescent="0.25">
      <c r="B66" s="220" t="s">
        <v>352</v>
      </c>
      <c r="C66" s="23" t="s">
        <v>289</v>
      </c>
      <c r="D66" s="23">
        <f>SUM('Dataset 5. Artefacts'!GT66:HB66)</f>
        <v>0</v>
      </c>
      <c r="E66" s="23">
        <f>SUM('Dataset 5. Artefacts'!HC66:HL66)</f>
        <v>0</v>
      </c>
      <c r="F66" s="31">
        <f t="shared" si="5"/>
        <v>1</v>
      </c>
      <c r="G66" s="31">
        <f t="shared" si="6"/>
        <v>0</v>
      </c>
      <c r="H66" s="90">
        <f t="shared" si="7"/>
        <v>0</v>
      </c>
    </row>
    <row r="67" spans="2:8" x14ac:dyDescent="0.25">
      <c r="B67" s="220" t="s">
        <v>352</v>
      </c>
      <c r="C67" s="23" t="s">
        <v>123</v>
      </c>
      <c r="D67" s="23">
        <f>SUM('Dataset 5. Artefacts'!GT67:HB67)</f>
        <v>0</v>
      </c>
      <c r="E67" s="23">
        <f>SUM('Dataset 5. Artefacts'!HC67:HL67)</f>
        <v>0</v>
      </c>
      <c r="F67" s="31">
        <f t="shared" si="5"/>
        <v>1</v>
      </c>
      <c r="G67" s="31">
        <f t="shared" si="6"/>
        <v>0</v>
      </c>
      <c r="H67" s="90">
        <f t="shared" si="7"/>
        <v>0</v>
      </c>
    </row>
    <row r="68" spans="2:8" x14ac:dyDescent="0.25">
      <c r="B68" s="220" t="s">
        <v>352</v>
      </c>
      <c r="C68" s="23" t="s">
        <v>162</v>
      </c>
      <c r="D68" s="23">
        <f>SUM('Dataset 5. Artefacts'!GT68:HB68)</f>
        <v>1</v>
      </c>
      <c r="E68" s="23">
        <f>SUM('Dataset 5. Artefacts'!HC68:HL68)</f>
        <v>0</v>
      </c>
      <c r="F68" s="31">
        <f t="shared" si="5"/>
        <v>1</v>
      </c>
      <c r="G68" s="31">
        <f t="shared" si="6"/>
        <v>1</v>
      </c>
      <c r="H68" s="90">
        <f t="shared" si="7"/>
        <v>0</v>
      </c>
    </row>
    <row r="69" spans="2:8" x14ac:dyDescent="0.25">
      <c r="B69" s="220" t="s">
        <v>352</v>
      </c>
      <c r="C69" s="23" t="s">
        <v>116</v>
      </c>
      <c r="D69" s="23">
        <f>SUM('Dataset 5. Artefacts'!GT69:HB69)</f>
        <v>0</v>
      </c>
      <c r="E69" s="23">
        <f>SUM('Dataset 5. Artefacts'!HC69:HL69)</f>
        <v>9</v>
      </c>
      <c r="F69" s="31">
        <f t="shared" si="5"/>
        <v>1</v>
      </c>
      <c r="G69" s="31">
        <f t="shared" si="6"/>
        <v>0</v>
      </c>
      <c r="H69" s="90">
        <f t="shared" si="7"/>
        <v>1</v>
      </c>
    </row>
    <row r="70" spans="2:8" x14ac:dyDescent="0.25">
      <c r="B70" s="220" t="s">
        <v>352</v>
      </c>
      <c r="C70" s="23" t="s">
        <v>145</v>
      </c>
      <c r="D70" s="23">
        <f>SUM('Dataset 5. Artefacts'!GT70:HB70)</f>
        <v>0</v>
      </c>
      <c r="E70" s="23">
        <f>SUM('Dataset 5. Artefacts'!HC70:HL70)</f>
        <v>0</v>
      </c>
      <c r="F70" s="31">
        <f t="shared" si="5"/>
        <v>1</v>
      </c>
      <c r="G70" s="31">
        <f t="shared" si="6"/>
        <v>0</v>
      </c>
      <c r="H70" s="90">
        <f t="shared" si="7"/>
        <v>0</v>
      </c>
    </row>
    <row r="71" spans="2:8" x14ac:dyDescent="0.25">
      <c r="B71" s="220" t="s">
        <v>352</v>
      </c>
      <c r="C71" s="23" t="s">
        <v>307</v>
      </c>
      <c r="D71" s="23">
        <f>SUM('Dataset 5. Artefacts'!GT71:HB71)</f>
        <v>0</v>
      </c>
      <c r="E71" s="23">
        <f>SUM('Dataset 5. Artefacts'!HC71:HL71)</f>
        <v>0</v>
      </c>
      <c r="F71" s="31">
        <f t="shared" si="5"/>
        <v>1</v>
      </c>
      <c r="G71" s="31">
        <f t="shared" si="6"/>
        <v>0</v>
      </c>
      <c r="H71" s="90">
        <f t="shared" si="7"/>
        <v>0</v>
      </c>
    </row>
    <row r="72" spans="2:8" x14ac:dyDescent="0.25">
      <c r="B72" s="220" t="s">
        <v>352</v>
      </c>
      <c r="C72" s="23" t="s">
        <v>120</v>
      </c>
      <c r="D72" s="23">
        <f>SUM('Dataset 5. Artefacts'!GT72:HB72)</f>
        <v>5</v>
      </c>
      <c r="E72" s="23">
        <f>SUM('Dataset 5. Artefacts'!HC72:HL72)</f>
        <v>0</v>
      </c>
      <c r="F72" s="31">
        <f t="shared" si="5"/>
        <v>1</v>
      </c>
      <c r="G72" s="31">
        <f t="shared" si="6"/>
        <v>1</v>
      </c>
      <c r="H72" s="90">
        <f t="shared" si="7"/>
        <v>0</v>
      </c>
    </row>
    <row r="73" spans="2:8" x14ac:dyDescent="0.25">
      <c r="B73" s="220" t="s">
        <v>352</v>
      </c>
      <c r="C73" s="23" t="s">
        <v>146</v>
      </c>
      <c r="D73" s="23">
        <f>SUM('Dataset 5. Artefacts'!GT73:HB73)</f>
        <v>0</v>
      </c>
      <c r="E73" s="23">
        <f>SUM('Dataset 5. Artefacts'!HC73:HL73)</f>
        <v>0</v>
      </c>
      <c r="F73" s="31">
        <f t="shared" si="5"/>
        <v>1</v>
      </c>
      <c r="G73" s="31">
        <f t="shared" si="6"/>
        <v>0</v>
      </c>
      <c r="H73" s="90">
        <f t="shared" si="7"/>
        <v>0</v>
      </c>
    </row>
    <row r="74" spans="2:8" x14ac:dyDescent="0.25">
      <c r="B74" s="220" t="s">
        <v>352</v>
      </c>
      <c r="C74" s="23" t="s">
        <v>122</v>
      </c>
      <c r="D74" s="23">
        <f>SUM('Dataset 5. Artefacts'!GT74:HB74)</f>
        <v>1</v>
      </c>
      <c r="E74" s="23">
        <f>SUM('Dataset 5. Artefacts'!HC74:HL74)</f>
        <v>2</v>
      </c>
      <c r="F74" s="31">
        <f t="shared" si="5"/>
        <v>1</v>
      </c>
      <c r="G74" s="31">
        <f t="shared" si="6"/>
        <v>1</v>
      </c>
      <c r="H74" s="90">
        <f t="shared" si="7"/>
        <v>1</v>
      </c>
    </row>
    <row r="75" spans="2:8" x14ac:dyDescent="0.25">
      <c r="B75" s="220" t="s">
        <v>352</v>
      </c>
      <c r="C75" s="23" t="s">
        <v>147</v>
      </c>
      <c r="D75" s="23">
        <f>SUM('Dataset 5. Artefacts'!GT75:HB75)</f>
        <v>0</v>
      </c>
      <c r="E75" s="23">
        <f>SUM('Dataset 5. Artefacts'!HC75:HL75)</f>
        <v>0</v>
      </c>
      <c r="F75" s="31">
        <f t="shared" si="5"/>
        <v>1</v>
      </c>
      <c r="G75" s="31">
        <f t="shared" si="6"/>
        <v>0</v>
      </c>
      <c r="H75" s="90">
        <f t="shared" si="7"/>
        <v>0</v>
      </c>
    </row>
    <row r="76" spans="2:8" x14ac:dyDescent="0.25">
      <c r="B76" s="220" t="s">
        <v>352</v>
      </c>
      <c r="C76" s="23" t="s">
        <v>107</v>
      </c>
      <c r="D76" s="23">
        <f>SUM('Dataset 5. Artefacts'!GT76:HB76)</f>
        <v>1</v>
      </c>
      <c r="E76" s="23">
        <f>SUM('Dataset 5. Artefacts'!HC76:HL76)</f>
        <v>43</v>
      </c>
      <c r="F76" s="31">
        <f t="shared" si="5"/>
        <v>1</v>
      </c>
      <c r="G76" s="31">
        <f t="shared" si="6"/>
        <v>1</v>
      </c>
      <c r="H76" s="90">
        <f t="shared" si="7"/>
        <v>1</v>
      </c>
    </row>
    <row r="77" spans="2:8" x14ac:dyDescent="0.25">
      <c r="B77" s="220" t="s">
        <v>352</v>
      </c>
      <c r="C77" s="23" t="s">
        <v>168</v>
      </c>
      <c r="D77" s="23">
        <f>SUM('Dataset 5. Artefacts'!GT77:HB77)</f>
        <v>0</v>
      </c>
      <c r="E77" s="23">
        <f>SUM('Dataset 5. Artefacts'!HC77:HL77)</f>
        <v>0</v>
      </c>
      <c r="F77" s="31">
        <f t="shared" si="5"/>
        <v>1</v>
      </c>
      <c r="G77" s="31">
        <f t="shared" si="6"/>
        <v>0</v>
      </c>
      <c r="H77" s="90">
        <f t="shared" si="7"/>
        <v>0</v>
      </c>
    </row>
    <row r="78" spans="2:8" x14ac:dyDescent="0.25">
      <c r="B78" s="220" t="s">
        <v>352</v>
      </c>
      <c r="C78" s="23" t="s">
        <v>327</v>
      </c>
      <c r="D78" s="23">
        <f>SUM('Dataset 5. Artefacts'!GT78:HB78)</f>
        <v>0</v>
      </c>
      <c r="E78" s="23">
        <f>SUM('Dataset 5. Artefacts'!HC78:HL78)</f>
        <v>0</v>
      </c>
      <c r="F78" s="31">
        <f t="shared" si="5"/>
        <v>1</v>
      </c>
      <c r="G78" s="31">
        <f t="shared" si="6"/>
        <v>0</v>
      </c>
      <c r="H78" s="90">
        <f t="shared" si="7"/>
        <v>0</v>
      </c>
    </row>
    <row r="79" spans="2:8" x14ac:dyDescent="0.25">
      <c r="B79" s="220" t="s">
        <v>352</v>
      </c>
      <c r="C79" s="23" t="s">
        <v>290</v>
      </c>
      <c r="D79" s="23">
        <f>SUM('Dataset 5. Artefacts'!GT79:HB79)</f>
        <v>0</v>
      </c>
      <c r="E79" s="23">
        <f>SUM('Dataset 5. Artefacts'!HC79:HL79)</f>
        <v>0</v>
      </c>
      <c r="F79" s="31">
        <f t="shared" si="5"/>
        <v>1</v>
      </c>
      <c r="G79" s="31">
        <f t="shared" si="6"/>
        <v>0</v>
      </c>
      <c r="H79" s="90">
        <f t="shared" si="7"/>
        <v>0</v>
      </c>
    </row>
    <row r="80" spans="2:8" x14ac:dyDescent="0.25">
      <c r="B80" s="220" t="s">
        <v>352</v>
      </c>
      <c r="C80" s="23" t="s">
        <v>118</v>
      </c>
      <c r="D80" s="23">
        <f>SUM('Dataset 5. Artefacts'!GT80:HB80)</f>
        <v>0</v>
      </c>
      <c r="E80" s="23">
        <f>SUM('Dataset 5. Artefacts'!HC80:HL80)</f>
        <v>1</v>
      </c>
      <c r="F80" s="31">
        <f t="shared" si="5"/>
        <v>1</v>
      </c>
      <c r="G80" s="31">
        <f t="shared" si="6"/>
        <v>0</v>
      </c>
      <c r="H80" s="90">
        <f t="shared" si="7"/>
        <v>1</v>
      </c>
    </row>
    <row r="81" spans="2:8" x14ac:dyDescent="0.25">
      <c r="B81" s="220" t="s">
        <v>352</v>
      </c>
      <c r="C81" s="23" t="s">
        <v>109</v>
      </c>
      <c r="D81" s="23">
        <f>SUM('Dataset 5. Artefacts'!GT81:HB81)</f>
        <v>0</v>
      </c>
      <c r="E81" s="23">
        <f>SUM('Dataset 5. Artefacts'!HC81:HL81)</f>
        <v>15</v>
      </c>
      <c r="F81" s="31">
        <f t="shared" si="5"/>
        <v>1</v>
      </c>
      <c r="G81" s="31">
        <f t="shared" si="6"/>
        <v>0</v>
      </c>
      <c r="H81" s="90">
        <f t="shared" si="7"/>
        <v>1</v>
      </c>
    </row>
    <row r="82" spans="2:8" x14ac:dyDescent="0.25">
      <c r="B82" s="220" t="s">
        <v>352</v>
      </c>
      <c r="C82" s="23" t="s">
        <v>117</v>
      </c>
      <c r="D82" s="23">
        <f>SUM('Dataset 5. Artefacts'!GT82:HB82)</f>
        <v>0</v>
      </c>
      <c r="E82" s="23">
        <f>SUM('Dataset 5. Artefacts'!HC82:HL82)</f>
        <v>1</v>
      </c>
      <c r="F82" s="31">
        <f t="shared" si="5"/>
        <v>1</v>
      </c>
      <c r="G82" s="31">
        <f t="shared" si="6"/>
        <v>0</v>
      </c>
      <c r="H82" s="90">
        <f t="shared" si="7"/>
        <v>1</v>
      </c>
    </row>
    <row r="83" spans="2:8" x14ac:dyDescent="0.25">
      <c r="B83" s="220" t="s">
        <v>352</v>
      </c>
      <c r="C83" s="23" t="s">
        <v>150</v>
      </c>
      <c r="D83" s="23">
        <f>SUM('Dataset 5. Artefacts'!GT83:HB83)</f>
        <v>0</v>
      </c>
      <c r="E83" s="23">
        <f>SUM('Dataset 5. Artefacts'!HC83:HL83)</f>
        <v>0</v>
      </c>
      <c r="F83" s="31">
        <f t="shared" si="5"/>
        <v>1</v>
      </c>
      <c r="G83" s="31">
        <f t="shared" si="6"/>
        <v>0</v>
      </c>
      <c r="H83" s="90">
        <f t="shared" si="7"/>
        <v>0</v>
      </c>
    </row>
    <row r="84" spans="2:8" x14ac:dyDescent="0.25">
      <c r="B84" s="220" t="s">
        <v>349</v>
      </c>
      <c r="C84" s="23" t="s">
        <v>337</v>
      </c>
      <c r="D84" s="23">
        <f>SUM('Dataset 5. Artefacts'!GT84:HB84)</f>
        <v>0</v>
      </c>
      <c r="E84" s="23">
        <f>SUM('Dataset 5. Artefacts'!HC84:HL84)</f>
        <v>0</v>
      </c>
      <c r="F84" s="31">
        <f t="shared" si="5"/>
        <v>1</v>
      </c>
      <c r="G84" s="31">
        <f t="shared" si="6"/>
        <v>0</v>
      </c>
      <c r="H84" s="90">
        <f t="shared" si="7"/>
        <v>0</v>
      </c>
    </row>
    <row r="85" spans="2:8" x14ac:dyDescent="0.25">
      <c r="B85" s="220" t="s">
        <v>349</v>
      </c>
      <c r="C85" s="23" t="s">
        <v>163</v>
      </c>
      <c r="D85" s="23">
        <f>SUM('Dataset 5. Artefacts'!GT85:HB85)</f>
        <v>0</v>
      </c>
      <c r="E85" s="23">
        <f>SUM('Dataset 5. Artefacts'!HC85:HL85)</f>
        <v>2</v>
      </c>
      <c r="F85" s="31">
        <f t="shared" si="5"/>
        <v>1</v>
      </c>
      <c r="G85" s="31">
        <f t="shared" si="6"/>
        <v>0</v>
      </c>
      <c r="H85" s="90">
        <f t="shared" si="7"/>
        <v>1</v>
      </c>
    </row>
    <row r="86" spans="2:8" x14ac:dyDescent="0.25">
      <c r="B86" s="220" t="s">
        <v>349</v>
      </c>
      <c r="C86" s="23" t="s">
        <v>164</v>
      </c>
      <c r="D86" s="23">
        <f>SUM('Dataset 5. Artefacts'!GT86:HB86)</f>
        <v>0</v>
      </c>
      <c r="E86" s="23">
        <f>SUM('Dataset 5. Artefacts'!HC86:HL86)</f>
        <v>0</v>
      </c>
      <c r="F86" s="31">
        <f t="shared" si="5"/>
        <v>1</v>
      </c>
      <c r="G86" s="31">
        <f t="shared" si="6"/>
        <v>0</v>
      </c>
      <c r="H86" s="90">
        <f t="shared" si="7"/>
        <v>0</v>
      </c>
    </row>
    <row r="87" spans="2:8" x14ac:dyDescent="0.25">
      <c r="B87" s="220" t="s">
        <v>349</v>
      </c>
      <c r="C87" s="23" t="s">
        <v>284</v>
      </c>
      <c r="D87" s="23">
        <f>SUM('Dataset 5. Artefacts'!GT87:HB87)</f>
        <v>0</v>
      </c>
      <c r="E87" s="23">
        <f>SUM('Dataset 5. Artefacts'!HC87:HL87)</f>
        <v>0</v>
      </c>
      <c r="F87" s="31">
        <f t="shared" si="5"/>
        <v>1</v>
      </c>
      <c r="G87" s="31">
        <f t="shared" si="6"/>
        <v>0</v>
      </c>
      <c r="H87" s="90">
        <f t="shared" si="7"/>
        <v>0</v>
      </c>
    </row>
    <row r="88" spans="2:8" x14ac:dyDescent="0.25">
      <c r="B88" s="220" t="s">
        <v>349</v>
      </c>
      <c r="C88" s="23" t="s">
        <v>319</v>
      </c>
      <c r="D88" s="23">
        <f>SUM('Dataset 5. Artefacts'!GT88:HB88)</f>
        <v>0</v>
      </c>
      <c r="E88" s="23">
        <f>SUM('Dataset 5. Artefacts'!HC88:HL88)</f>
        <v>0</v>
      </c>
      <c r="F88" s="31">
        <f t="shared" si="5"/>
        <v>1</v>
      </c>
      <c r="G88" s="31">
        <f t="shared" si="6"/>
        <v>0</v>
      </c>
      <c r="H88" s="90">
        <f t="shared" si="7"/>
        <v>0</v>
      </c>
    </row>
    <row r="89" spans="2:8" x14ac:dyDescent="0.25">
      <c r="B89" s="220" t="s">
        <v>283</v>
      </c>
      <c r="C89" s="23" t="s">
        <v>262</v>
      </c>
      <c r="D89" s="23">
        <f>SUM('Dataset 5. Artefacts'!GT89:HB89)</f>
        <v>0</v>
      </c>
      <c r="E89" s="23">
        <f>SUM('Dataset 5. Artefacts'!HC89:HL89)</f>
        <v>1</v>
      </c>
      <c r="F89" s="31">
        <f t="shared" si="5"/>
        <v>1</v>
      </c>
      <c r="G89" s="31">
        <f t="shared" si="6"/>
        <v>0</v>
      </c>
      <c r="H89" s="90">
        <f t="shared" si="7"/>
        <v>1</v>
      </c>
    </row>
    <row r="90" spans="2:8" x14ac:dyDescent="0.25">
      <c r="B90" s="220" t="s">
        <v>283</v>
      </c>
      <c r="C90" s="23" t="s">
        <v>129</v>
      </c>
      <c r="D90" s="23">
        <f>SUM('Dataset 5. Artefacts'!GT90:HB90)</f>
        <v>0</v>
      </c>
      <c r="E90" s="23">
        <f>SUM('Dataset 5. Artefacts'!HC90:HL90)</f>
        <v>0</v>
      </c>
      <c r="F90" s="31">
        <f t="shared" si="5"/>
        <v>1</v>
      </c>
      <c r="G90" s="31">
        <f t="shared" si="6"/>
        <v>0</v>
      </c>
      <c r="H90" s="90">
        <f t="shared" si="7"/>
        <v>0</v>
      </c>
    </row>
    <row r="91" spans="2:8" x14ac:dyDescent="0.25">
      <c r="B91" s="220" t="s">
        <v>283</v>
      </c>
      <c r="C91" s="23" t="s">
        <v>142</v>
      </c>
      <c r="D91" s="23">
        <f>SUM('Dataset 5. Artefacts'!GT91:HB91)</f>
        <v>0</v>
      </c>
      <c r="E91" s="23">
        <f>SUM('Dataset 5. Artefacts'!HC91:HL91)</f>
        <v>0</v>
      </c>
      <c r="F91" s="31">
        <f t="shared" si="5"/>
        <v>1</v>
      </c>
      <c r="G91" s="31">
        <f t="shared" si="6"/>
        <v>0</v>
      </c>
      <c r="H91" s="90">
        <f t="shared" si="7"/>
        <v>0</v>
      </c>
    </row>
    <row r="92" spans="2:8" x14ac:dyDescent="0.25">
      <c r="B92" s="220" t="s">
        <v>283</v>
      </c>
      <c r="C92" s="23" t="s">
        <v>143</v>
      </c>
      <c r="D92" s="23">
        <f>SUM('Dataset 5. Artefacts'!GT92:HB92)</f>
        <v>0</v>
      </c>
      <c r="E92" s="23">
        <f>SUM('Dataset 5. Artefacts'!HC92:HL92)</f>
        <v>0</v>
      </c>
      <c r="F92" s="31">
        <f t="shared" si="5"/>
        <v>1</v>
      </c>
      <c r="G92" s="31">
        <f t="shared" si="6"/>
        <v>0</v>
      </c>
      <c r="H92" s="90">
        <f t="shared" si="7"/>
        <v>0</v>
      </c>
    </row>
    <row r="93" spans="2:8" x14ac:dyDescent="0.25">
      <c r="B93" s="220" t="s">
        <v>283</v>
      </c>
      <c r="C93" s="23" t="s">
        <v>283</v>
      </c>
      <c r="D93" s="23">
        <f>SUM('Dataset 5. Artefacts'!GT93:HB93)</f>
        <v>0</v>
      </c>
      <c r="E93" s="23">
        <f>SUM('Dataset 5. Artefacts'!HC93:HL93)</f>
        <v>2</v>
      </c>
      <c r="F93" s="31">
        <f t="shared" si="5"/>
        <v>1</v>
      </c>
      <c r="G93" s="31">
        <f t="shared" si="6"/>
        <v>0</v>
      </c>
      <c r="H93" s="90">
        <f t="shared" si="7"/>
        <v>1</v>
      </c>
    </row>
    <row r="94" spans="2:8" x14ac:dyDescent="0.25">
      <c r="B94" s="220" t="s">
        <v>283</v>
      </c>
      <c r="C94" s="23" t="s">
        <v>124</v>
      </c>
      <c r="D94" s="23">
        <f>SUM('Dataset 5. Artefacts'!GT94:HB94)</f>
        <v>0</v>
      </c>
      <c r="E94" s="23">
        <f>SUM('Dataset 5. Artefacts'!HC94:HL94)</f>
        <v>0</v>
      </c>
      <c r="F94" s="31">
        <f t="shared" si="5"/>
        <v>1</v>
      </c>
      <c r="G94" s="31">
        <f t="shared" si="6"/>
        <v>0</v>
      </c>
      <c r="H94" s="90">
        <f t="shared" si="7"/>
        <v>0</v>
      </c>
    </row>
    <row r="95" spans="2:8" x14ac:dyDescent="0.25">
      <c r="B95" s="220" t="s">
        <v>351</v>
      </c>
      <c r="C95" s="23" t="s">
        <v>302</v>
      </c>
      <c r="D95" s="23">
        <f>SUM('Dataset 5. Artefacts'!GT95:HB95)</f>
        <v>0</v>
      </c>
      <c r="E95" s="23">
        <f>SUM('Dataset 5. Artefacts'!HC95:HL95)</f>
        <v>0</v>
      </c>
      <c r="F95" s="31">
        <f t="shared" ref="F95:F126" si="8">IF(B95&gt;0,1,0)</f>
        <v>1</v>
      </c>
      <c r="G95" s="31">
        <f t="shared" ref="G95:G126" si="9">IF(D95&gt;0,1,0)</f>
        <v>0</v>
      </c>
      <c r="H95" s="90">
        <f t="shared" ref="H95:H126" si="10">IF(E95&gt;0,1,0)</f>
        <v>0</v>
      </c>
    </row>
    <row r="96" spans="2:8" x14ac:dyDescent="0.25">
      <c r="B96" s="220" t="s">
        <v>351</v>
      </c>
      <c r="C96" s="23" t="s">
        <v>112</v>
      </c>
      <c r="D96" s="23">
        <f>SUM('Dataset 5. Artefacts'!GT96:HB96)</f>
        <v>0</v>
      </c>
      <c r="E96" s="23">
        <f>SUM('Dataset 5. Artefacts'!HC96:HL96)</f>
        <v>0</v>
      </c>
      <c r="F96" s="31">
        <f t="shared" si="8"/>
        <v>1</v>
      </c>
      <c r="G96" s="31">
        <f t="shared" si="9"/>
        <v>0</v>
      </c>
      <c r="H96" s="90">
        <f t="shared" si="10"/>
        <v>0</v>
      </c>
    </row>
    <row r="97" spans="2:9" x14ac:dyDescent="0.25">
      <c r="B97" s="220" t="s">
        <v>332</v>
      </c>
      <c r="C97" s="23" t="s">
        <v>311</v>
      </c>
      <c r="D97" s="23">
        <f>SUM('Dataset 5. Artefacts'!GT97:HB97)</f>
        <v>0</v>
      </c>
      <c r="E97" s="23">
        <f>SUM('Dataset 5. Artefacts'!HC97:HL97)</f>
        <v>0</v>
      </c>
      <c r="F97" s="31">
        <f t="shared" si="8"/>
        <v>1</v>
      </c>
      <c r="G97" s="31">
        <f t="shared" si="9"/>
        <v>0</v>
      </c>
      <c r="H97" s="90">
        <f t="shared" si="10"/>
        <v>0</v>
      </c>
    </row>
    <row r="98" spans="2:9" x14ac:dyDescent="0.25">
      <c r="B98" s="220" t="s">
        <v>332</v>
      </c>
      <c r="C98" s="23" t="s">
        <v>160</v>
      </c>
      <c r="D98" s="23">
        <f>SUM('Dataset 5. Artefacts'!GT98:HB98)</f>
        <v>0</v>
      </c>
      <c r="E98" s="23">
        <f>SUM('Dataset 5. Artefacts'!HC98:HL98)</f>
        <v>0</v>
      </c>
      <c r="F98" s="31">
        <f t="shared" si="8"/>
        <v>1</v>
      </c>
      <c r="G98" s="31">
        <f t="shared" si="9"/>
        <v>0</v>
      </c>
      <c r="H98" s="90">
        <f t="shared" si="10"/>
        <v>0</v>
      </c>
    </row>
    <row r="99" spans="2:9" x14ac:dyDescent="0.25">
      <c r="B99" s="220" t="s">
        <v>332</v>
      </c>
      <c r="C99" s="23" t="s">
        <v>305</v>
      </c>
      <c r="D99" s="23">
        <f>SUM('Dataset 5. Artefacts'!GT99:HB99)</f>
        <v>0</v>
      </c>
      <c r="E99" s="23">
        <f>SUM('Dataset 5. Artefacts'!HC99:HL99)</f>
        <v>0</v>
      </c>
      <c r="F99" s="31">
        <f t="shared" si="8"/>
        <v>1</v>
      </c>
      <c r="G99" s="31">
        <f t="shared" si="9"/>
        <v>0</v>
      </c>
      <c r="H99" s="90">
        <f t="shared" si="10"/>
        <v>0</v>
      </c>
    </row>
    <row r="100" spans="2:9" x14ac:dyDescent="0.25">
      <c r="B100" s="220" t="s">
        <v>332</v>
      </c>
      <c r="C100" s="23" t="s">
        <v>308</v>
      </c>
      <c r="D100" s="23">
        <f>SUM('Dataset 5. Artefacts'!GT100:HB100)</f>
        <v>0</v>
      </c>
      <c r="E100" s="23">
        <f>SUM('Dataset 5. Artefacts'!HC100:HL100)</f>
        <v>0</v>
      </c>
      <c r="F100" s="31">
        <f t="shared" si="8"/>
        <v>1</v>
      </c>
      <c r="G100" s="31">
        <f t="shared" si="9"/>
        <v>0</v>
      </c>
      <c r="H100" s="90">
        <f t="shared" si="10"/>
        <v>0</v>
      </c>
    </row>
    <row r="101" spans="2:9" x14ac:dyDescent="0.25">
      <c r="B101" s="220" t="s">
        <v>332</v>
      </c>
      <c r="C101" s="23" t="s">
        <v>332</v>
      </c>
      <c r="D101" s="23">
        <f>SUM('Dataset 5. Artefacts'!GT101:HB101)</f>
        <v>0</v>
      </c>
      <c r="E101" s="23">
        <f>SUM('Dataset 5. Artefacts'!HC101:HL101)</f>
        <v>0</v>
      </c>
      <c r="F101" s="31">
        <f t="shared" si="8"/>
        <v>1</v>
      </c>
      <c r="G101" s="31">
        <f t="shared" si="9"/>
        <v>0</v>
      </c>
      <c r="H101" s="90">
        <f t="shared" si="10"/>
        <v>0</v>
      </c>
      <c r="I101" s="160"/>
    </row>
    <row r="102" spans="2:9" x14ac:dyDescent="0.25">
      <c r="B102" s="220" t="s">
        <v>332</v>
      </c>
      <c r="C102" s="23" t="s">
        <v>125</v>
      </c>
      <c r="D102" s="23">
        <f>SUM('Dataset 5. Artefacts'!GT102:HB102)</f>
        <v>0</v>
      </c>
      <c r="E102" s="23">
        <f>SUM('Dataset 5. Artefacts'!HC102:HL102)</f>
        <v>0</v>
      </c>
      <c r="F102" s="31">
        <f t="shared" si="8"/>
        <v>1</v>
      </c>
      <c r="G102" s="31">
        <f t="shared" si="9"/>
        <v>0</v>
      </c>
      <c r="H102" s="90">
        <f t="shared" si="10"/>
        <v>0</v>
      </c>
    </row>
    <row r="103" spans="2:9" x14ac:dyDescent="0.25">
      <c r="B103" s="220" t="s">
        <v>353</v>
      </c>
      <c r="C103" s="23" t="s">
        <v>158</v>
      </c>
      <c r="D103" s="23">
        <f>SUM('Dataset 5. Artefacts'!GT103:HB103)</f>
        <v>0</v>
      </c>
      <c r="E103" s="23">
        <f>SUM('Dataset 5. Artefacts'!HC103:HL103)</f>
        <v>1</v>
      </c>
      <c r="F103" s="31">
        <f t="shared" si="8"/>
        <v>1</v>
      </c>
      <c r="G103" s="31">
        <f t="shared" si="9"/>
        <v>0</v>
      </c>
      <c r="H103" s="90">
        <f t="shared" si="10"/>
        <v>1</v>
      </c>
    </row>
    <row r="104" spans="2:9" x14ac:dyDescent="0.25">
      <c r="B104" s="220" t="s">
        <v>353</v>
      </c>
      <c r="C104" s="23" t="s">
        <v>335</v>
      </c>
      <c r="D104" s="23">
        <f>SUM('Dataset 5. Artefacts'!GT104:HB104)</f>
        <v>0</v>
      </c>
      <c r="E104" s="23">
        <f>SUM('Dataset 5. Artefacts'!HC104:HL104)</f>
        <v>0</v>
      </c>
      <c r="F104" s="31">
        <f t="shared" si="8"/>
        <v>1</v>
      </c>
      <c r="G104" s="31">
        <f t="shared" si="9"/>
        <v>0</v>
      </c>
      <c r="H104" s="90">
        <f t="shared" si="10"/>
        <v>0</v>
      </c>
    </row>
    <row r="105" spans="2:9" x14ac:dyDescent="0.25">
      <c r="B105" s="220" t="s">
        <v>353</v>
      </c>
      <c r="C105" s="23" t="s">
        <v>318</v>
      </c>
      <c r="D105" s="23">
        <f>SUM('Dataset 5. Artefacts'!GT105:HB105)</f>
        <v>0</v>
      </c>
      <c r="E105" s="23">
        <f>SUM('Dataset 5. Artefacts'!HC105:HL105)</f>
        <v>0</v>
      </c>
      <c r="F105" s="31">
        <f t="shared" si="8"/>
        <v>1</v>
      </c>
      <c r="G105" s="31">
        <f t="shared" si="9"/>
        <v>0</v>
      </c>
      <c r="H105" s="90">
        <f t="shared" si="10"/>
        <v>0</v>
      </c>
    </row>
    <row r="106" spans="2:9" x14ac:dyDescent="0.25">
      <c r="B106" s="220" t="s">
        <v>353</v>
      </c>
      <c r="C106" s="23" t="s">
        <v>291</v>
      </c>
      <c r="D106" s="23">
        <f>SUM('Dataset 5. Artefacts'!GT106:HB106)</f>
        <v>0</v>
      </c>
      <c r="E106" s="23">
        <f>SUM('Dataset 5. Artefacts'!HC106:HL106)</f>
        <v>0</v>
      </c>
      <c r="F106" s="31">
        <f t="shared" si="8"/>
        <v>1</v>
      </c>
      <c r="G106" s="31">
        <f t="shared" si="9"/>
        <v>0</v>
      </c>
      <c r="H106" s="90">
        <f t="shared" si="10"/>
        <v>0</v>
      </c>
    </row>
    <row r="107" spans="2:9" x14ac:dyDescent="0.25">
      <c r="B107" s="220" t="s">
        <v>353</v>
      </c>
      <c r="C107" s="23" t="s">
        <v>292</v>
      </c>
      <c r="D107" s="23">
        <f>SUM('Dataset 5. Artefacts'!GT107:HB107)</f>
        <v>0</v>
      </c>
      <c r="E107" s="23">
        <f>SUM('Dataset 5. Artefacts'!HC107:HL107)</f>
        <v>0</v>
      </c>
      <c r="F107" s="31">
        <f t="shared" si="8"/>
        <v>1</v>
      </c>
      <c r="G107" s="31">
        <f t="shared" si="9"/>
        <v>0</v>
      </c>
      <c r="H107" s="90">
        <f t="shared" si="10"/>
        <v>0</v>
      </c>
    </row>
    <row r="108" spans="2:9" x14ac:dyDescent="0.25">
      <c r="B108" s="220" t="s">
        <v>353</v>
      </c>
      <c r="C108" s="23" t="s">
        <v>320</v>
      </c>
      <c r="D108" s="23">
        <f>SUM('Dataset 5. Artefacts'!GT108:HB108)</f>
        <v>0</v>
      </c>
      <c r="E108" s="23">
        <f>SUM('Dataset 5. Artefacts'!HC108:HL108)</f>
        <v>0</v>
      </c>
      <c r="F108" s="31">
        <f t="shared" si="8"/>
        <v>1</v>
      </c>
      <c r="G108" s="31">
        <f t="shared" si="9"/>
        <v>0</v>
      </c>
      <c r="H108" s="90">
        <f t="shared" si="10"/>
        <v>0</v>
      </c>
    </row>
    <row r="109" spans="2:9" x14ac:dyDescent="0.25">
      <c r="B109" s="220" t="s">
        <v>353</v>
      </c>
      <c r="C109" s="23" t="s">
        <v>41</v>
      </c>
      <c r="D109" s="23">
        <f>SUM('Dataset 5. Artefacts'!GT109:HB109)</f>
        <v>0</v>
      </c>
      <c r="E109" s="23">
        <f>SUM('Dataset 5. Artefacts'!HC109:HL109)</f>
        <v>0</v>
      </c>
      <c r="F109" s="31">
        <f t="shared" si="8"/>
        <v>1</v>
      </c>
      <c r="G109" s="31">
        <f t="shared" si="9"/>
        <v>0</v>
      </c>
      <c r="H109" s="90">
        <f t="shared" si="10"/>
        <v>0</v>
      </c>
    </row>
    <row r="110" spans="2:9" x14ac:dyDescent="0.25">
      <c r="B110" s="220" t="s">
        <v>353</v>
      </c>
      <c r="C110" s="23" t="s">
        <v>295</v>
      </c>
      <c r="D110" s="23">
        <f>SUM('Dataset 5. Artefacts'!GT110:HB110)</f>
        <v>0</v>
      </c>
      <c r="E110" s="23">
        <f>SUM('Dataset 5. Artefacts'!HC110:HL110)</f>
        <v>0</v>
      </c>
      <c r="F110" s="31">
        <f t="shared" si="8"/>
        <v>1</v>
      </c>
      <c r="G110" s="31">
        <f t="shared" si="9"/>
        <v>0</v>
      </c>
      <c r="H110" s="90">
        <f t="shared" si="10"/>
        <v>0</v>
      </c>
    </row>
    <row r="111" spans="2:9" x14ac:dyDescent="0.25">
      <c r="B111" s="220" t="s">
        <v>353</v>
      </c>
      <c r="C111" s="23" t="s">
        <v>313</v>
      </c>
      <c r="D111" s="23">
        <f>SUM('Dataset 5. Artefacts'!GT111:HB111)</f>
        <v>0</v>
      </c>
      <c r="E111" s="23">
        <f>SUM('Dataset 5. Artefacts'!HC111:HL111)</f>
        <v>0</v>
      </c>
      <c r="F111" s="31">
        <f t="shared" si="8"/>
        <v>1</v>
      </c>
      <c r="G111" s="31">
        <f t="shared" si="9"/>
        <v>0</v>
      </c>
      <c r="H111" s="90">
        <f t="shared" si="10"/>
        <v>0</v>
      </c>
    </row>
    <row r="112" spans="2:9" x14ac:dyDescent="0.25">
      <c r="B112" s="220" t="s">
        <v>353</v>
      </c>
      <c r="C112" s="23" t="s">
        <v>132</v>
      </c>
      <c r="D112" s="23">
        <f>SUM('Dataset 5. Artefacts'!GT112:HB112)</f>
        <v>2</v>
      </c>
      <c r="E112" s="23">
        <f>SUM('Dataset 5. Artefacts'!HC112:HL112)</f>
        <v>3</v>
      </c>
      <c r="F112" s="31">
        <f t="shared" si="8"/>
        <v>1</v>
      </c>
      <c r="G112" s="31">
        <f t="shared" si="9"/>
        <v>1</v>
      </c>
      <c r="H112" s="90">
        <f t="shared" si="10"/>
        <v>1</v>
      </c>
    </row>
    <row r="113" spans="2:8" x14ac:dyDescent="0.25">
      <c r="B113" s="220" t="s">
        <v>353</v>
      </c>
      <c r="C113" s="23" t="s">
        <v>336</v>
      </c>
      <c r="D113" s="23">
        <f>SUM('Dataset 5. Artefacts'!GT113:HB113)</f>
        <v>0</v>
      </c>
      <c r="E113" s="23">
        <f>SUM('Dataset 5. Artefacts'!HC113:HL113)</f>
        <v>0</v>
      </c>
      <c r="F113" s="31">
        <f t="shared" si="8"/>
        <v>1</v>
      </c>
      <c r="G113" s="31">
        <f t="shared" si="9"/>
        <v>0</v>
      </c>
      <c r="H113" s="90">
        <f t="shared" si="10"/>
        <v>0</v>
      </c>
    </row>
    <row r="114" spans="2:8" x14ac:dyDescent="0.25">
      <c r="B114" s="220" t="s">
        <v>353</v>
      </c>
      <c r="C114" s="23" t="s">
        <v>286</v>
      </c>
      <c r="D114" s="23">
        <f>SUM('Dataset 5. Artefacts'!GT114:HB114)</f>
        <v>0</v>
      </c>
      <c r="E114" s="23">
        <f>SUM('Dataset 5. Artefacts'!HC114:HL114)</f>
        <v>0</v>
      </c>
      <c r="F114" s="31">
        <f t="shared" si="8"/>
        <v>1</v>
      </c>
      <c r="G114" s="31">
        <f t="shared" si="9"/>
        <v>0</v>
      </c>
      <c r="H114" s="90">
        <f t="shared" si="10"/>
        <v>0</v>
      </c>
    </row>
    <row r="115" spans="2:8" x14ac:dyDescent="0.25">
      <c r="B115" s="220" t="s">
        <v>353</v>
      </c>
      <c r="C115" s="23" t="s">
        <v>338</v>
      </c>
      <c r="D115" s="23">
        <f>SUM('Dataset 5. Artefacts'!GT115:HB115)</f>
        <v>0</v>
      </c>
      <c r="E115" s="23">
        <f>SUM('Dataset 5. Artefacts'!HC115:HL115)</f>
        <v>0</v>
      </c>
      <c r="F115" s="31">
        <f t="shared" si="8"/>
        <v>1</v>
      </c>
      <c r="G115" s="31">
        <f t="shared" si="9"/>
        <v>0</v>
      </c>
      <c r="H115" s="90">
        <f t="shared" si="10"/>
        <v>0</v>
      </c>
    </row>
    <row r="116" spans="2:8" x14ac:dyDescent="0.25">
      <c r="B116" s="220" t="s">
        <v>353</v>
      </c>
      <c r="C116" s="23" t="s">
        <v>300</v>
      </c>
      <c r="D116" s="23">
        <f>SUM('Dataset 5. Artefacts'!GT116:HB116)</f>
        <v>0</v>
      </c>
      <c r="E116" s="23">
        <f>SUM('Dataset 5. Artefacts'!HC116:HL116)</f>
        <v>0</v>
      </c>
      <c r="F116" s="31">
        <f t="shared" si="8"/>
        <v>1</v>
      </c>
      <c r="G116" s="31">
        <f t="shared" si="9"/>
        <v>0</v>
      </c>
      <c r="H116" s="90">
        <f t="shared" si="10"/>
        <v>0</v>
      </c>
    </row>
    <row r="117" spans="2:8" x14ac:dyDescent="0.25">
      <c r="B117" s="220" t="s">
        <v>353</v>
      </c>
      <c r="C117" s="23" t="s">
        <v>314</v>
      </c>
      <c r="D117" s="23">
        <f>SUM('Dataset 5. Artefacts'!GT117:HB117)</f>
        <v>0</v>
      </c>
      <c r="E117" s="23">
        <f>SUM('Dataset 5. Artefacts'!HC117:HL117)</f>
        <v>0</v>
      </c>
      <c r="F117" s="31">
        <f t="shared" si="8"/>
        <v>1</v>
      </c>
      <c r="G117" s="31">
        <f t="shared" si="9"/>
        <v>0</v>
      </c>
      <c r="H117" s="90">
        <f t="shared" si="10"/>
        <v>0</v>
      </c>
    </row>
    <row r="118" spans="2:8" x14ac:dyDescent="0.25">
      <c r="B118" s="220" t="s">
        <v>353</v>
      </c>
      <c r="C118" s="23" t="s">
        <v>330</v>
      </c>
      <c r="D118" s="23">
        <f>SUM('Dataset 5. Artefacts'!GT118:HB118)</f>
        <v>0</v>
      </c>
      <c r="E118" s="23">
        <f>SUM('Dataset 5. Artefacts'!HC118:HL118)</f>
        <v>0</v>
      </c>
      <c r="F118" s="31">
        <f t="shared" si="8"/>
        <v>1</v>
      </c>
      <c r="G118" s="31">
        <f t="shared" si="9"/>
        <v>0</v>
      </c>
      <c r="H118" s="90">
        <f t="shared" si="10"/>
        <v>0</v>
      </c>
    </row>
    <row r="119" spans="2:8" x14ac:dyDescent="0.25">
      <c r="B119" s="220" t="s">
        <v>353</v>
      </c>
      <c r="C119" s="23" t="s">
        <v>323</v>
      </c>
      <c r="D119" s="23">
        <f>SUM('Dataset 5. Artefacts'!GT119:HB119)</f>
        <v>0</v>
      </c>
      <c r="E119" s="23">
        <f>SUM('Dataset 5. Artefacts'!HC119:HL119)</f>
        <v>0</v>
      </c>
      <c r="F119" s="31">
        <f t="shared" si="8"/>
        <v>1</v>
      </c>
      <c r="G119" s="31">
        <f t="shared" si="9"/>
        <v>0</v>
      </c>
      <c r="H119" s="90">
        <f t="shared" si="10"/>
        <v>0</v>
      </c>
    </row>
    <row r="120" spans="2:8" x14ac:dyDescent="0.25">
      <c r="B120" s="220" t="s">
        <v>353</v>
      </c>
      <c r="C120" s="23" t="s">
        <v>326</v>
      </c>
      <c r="D120" s="23">
        <f>SUM('Dataset 5. Artefacts'!GT120:HB120)</f>
        <v>0</v>
      </c>
      <c r="E120" s="23">
        <f>SUM('Dataset 5. Artefacts'!HC120:HL120)</f>
        <v>0</v>
      </c>
      <c r="F120" s="31">
        <f t="shared" si="8"/>
        <v>1</v>
      </c>
      <c r="G120" s="31">
        <f t="shared" si="9"/>
        <v>0</v>
      </c>
      <c r="H120" s="90">
        <f t="shared" si="10"/>
        <v>0</v>
      </c>
    </row>
    <row r="121" spans="2:8" x14ac:dyDescent="0.25">
      <c r="B121" s="220" t="s">
        <v>353</v>
      </c>
      <c r="C121" s="23" t="s">
        <v>173</v>
      </c>
      <c r="D121" s="23">
        <f>SUM('Dataset 5. Artefacts'!GT121:HB121)</f>
        <v>0</v>
      </c>
      <c r="E121" s="23">
        <f>SUM('Dataset 5. Artefacts'!HC121:HL121)</f>
        <v>1</v>
      </c>
      <c r="F121" s="31">
        <f t="shared" si="8"/>
        <v>1</v>
      </c>
      <c r="G121" s="31">
        <f t="shared" si="9"/>
        <v>0</v>
      </c>
      <c r="H121" s="90">
        <f t="shared" si="10"/>
        <v>1</v>
      </c>
    </row>
    <row r="122" spans="2:8" x14ac:dyDescent="0.25">
      <c r="B122" s="220" t="s">
        <v>353</v>
      </c>
      <c r="C122" s="23" t="s">
        <v>316</v>
      </c>
      <c r="D122" s="23">
        <f>SUM('Dataset 5. Artefacts'!GT122:HB122)</f>
        <v>0</v>
      </c>
      <c r="E122" s="23">
        <f>SUM('Dataset 5. Artefacts'!HC122:HL122)</f>
        <v>0</v>
      </c>
      <c r="F122" s="31">
        <f t="shared" si="8"/>
        <v>1</v>
      </c>
      <c r="G122" s="31">
        <f t="shared" si="9"/>
        <v>0</v>
      </c>
      <c r="H122" s="90">
        <f t="shared" si="10"/>
        <v>0</v>
      </c>
    </row>
    <row r="123" spans="2:8" x14ac:dyDescent="0.25">
      <c r="B123" s="220" t="s">
        <v>353</v>
      </c>
      <c r="C123" s="23" t="s">
        <v>322</v>
      </c>
      <c r="D123" s="23">
        <f>SUM('Dataset 5. Artefacts'!GT123:HB123)</f>
        <v>0</v>
      </c>
      <c r="E123" s="23">
        <f>SUM('Dataset 5. Artefacts'!HC123:HL123)</f>
        <v>0</v>
      </c>
      <c r="F123" s="31">
        <f t="shared" si="8"/>
        <v>1</v>
      </c>
      <c r="G123" s="31">
        <f t="shared" si="9"/>
        <v>0</v>
      </c>
      <c r="H123" s="90">
        <f t="shared" si="10"/>
        <v>0</v>
      </c>
    </row>
    <row r="124" spans="2:8" x14ac:dyDescent="0.25">
      <c r="B124" s="220" t="s">
        <v>119</v>
      </c>
      <c r="C124" s="23" t="s">
        <v>119</v>
      </c>
      <c r="D124" s="23">
        <f>SUM('Dataset 5. Artefacts'!GT124:HB124)</f>
        <v>0</v>
      </c>
      <c r="E124" s="23">
        <f>SUM('Dataset 5. Artefacts'!HC124:HL124)</f>
        <v>0</v>
      </c>
      <c r="F124" s="31">
        <f t="shared" si="8"/>
        <v>1</v>
      </c>
      <c r="G124" s="31">
        <f t="shared" si="9"/>
        <v>0</v>
      </c>
      <c r="H124" s="90">
        <f t="shared" si="10"/>
        <v>0</v>
      </c>
    </row>
    <row r="125" spans="2:8" x14ac:dyDescent="0.25">
      <c r="B125" s="220" t="s">
        <v>354</v>
      </c>
      <c r="C125" s="23" t="s">
        <v>134</v>
      </c>
      <c r="D125" s="23">
        <f>SUM('Dataset 5. Artefacts'!GT125:HB125)</f>
        <v>0</v>
      </c>
      <c r="E125" s="23">
        <f>SUM('Dataset 5. Artefacts'!HC125:HL125)</f>
        <v>0</v>
      </c>
      <c r="F125" s="31">
        <f t="shared" si="8"/>
        <v>1</v>
      </c>
      <c r="G125" s="31">
        <f t="shared" si="9"/>
        <v>0</v>
      </c>
      <c r="H125" s="90">
        <f t="shared" si="10"/>
        <v>0</v>
      </c>
    </row>
    <row r="126" spans="2:8" x14ac:dyDescent="0.25">
      <c r="B126" s="220" t="s">
        <v>354</v>
      </c>
      <c r="C126" s="23" t="s">
        <v>309</v>
      </c>
      <c r="D126" s="23">
        <f>SUM('Dataset 5. Artefacts'!GT126:HB126)</f>
        <v>0</v>
      </c>
      <c r="E126" s="23">
        <f>SUM('Dataset 5. Artefacts'!HC126:HL126)</f>
        <v>0</v>
      </c>
      <c r="F126" s="31">
        <f t="shared" si="8"/>
        <v>1</v>
      </c>
      <c r="G126" s="31">
        <f t="shared" si="9"/>
        <v>0</v>
      </c>
      <c r="H126" s="90">
        <f t="shared" si="10"/>
        <v>0</v>
      </c>
    </row>
    <row r="127" spans="2:8" x14ac:dyDescent="0.25">
      <c r="B127" s="220" t="s">
        <v>354</v>
      </c>
      <c r="C127" s="23" t="s">
        <v>149</v>
      </c>
      <c r="D127" s="23">
        <f>SUM('Dataset 5. Artefacts'!GT127:HB127)</f>
        <v>0</v>
      </c>
      <c r="E127" s="23">
        <f>SUM('Dataset 5. Artefacts'!HC127:HL127)</f>
        <v>0</v>
      </c>
      <c r="F127" s="31">
        <f t="shared" ref="F127:F157" si="11">IF(B127&gt;0,1,0)</f>
        <v>1</v>
      </c>
      <c r="G127" s="31">
        <f t="shared" ref="G127:G157" si="12">IF(D127&gt;0,1,0)</f>
        <v>0</v>
      </c>
      <c r="H127" s="90">
        <f t="shared" ref="H127:H157" si="13">IF(E127&gt;0,1,0)</f>
        <v>0</v>
      </c>
    </row>
    <row r="128" spans="2:8" x14ac:dyDescent="0.25">
      <c r="B128" s="220" t="s">
        <v>354</v>
      </c>
      <c r="C128" s="23" t="s">
        <v>133</v>
      </c>
      <c r="D128" s="23">
        <f>SUM('Dataset 5. Artefacts'!GT128:HB128)</f>
        <v>1</v>
      </c>
      <c r="E128" s="23">
        <f>SUM('Dataset 5. Artefacts'!HC128:HL128)</f>
        <v>0</v>
      </c>
      <c r="F128" s="31">
        <f t="shared" si="11"/>
        <v>1</v>
      </c>
      <c r="G128" s="31">
        <f t="shared" si="12"/>
        <v>1</v>
      </c>
      <c r="H128" s="90">
        <f t="shared" si="13"/>
        <v>0</v>
      </c>
    </row>
    <row r="129" spans="2:8" x14ac:dyDescent="0.25">
      <c r="B129" s="220" t="s">
        <v>354</v>
      </c>
      <c r="C129" s="23" t="s">
        <v>169</v>
      </c>
      <c r="D129" s="23">
        <f>SUM('Dataset 5. Artefacts'!GT129:HB129)</f>
        <v>0</v>
      </c>
      <c r="E129" s="23">
        <f>SUM('Dataset 5. Artefacts'!HC129:HL129)</f>
        <v>1</v>
      </c>
      <c r="F129" s="31">
        <f t="shared" si="11"/>
        <v>1</v>
      </c>
      <c r="G129" s="31">
        <f t="shared" si="12"/>
        <v>0</v>
      </c>
      <c r="H129" s="90">
        <f t="shared" si="13"/>
        <v>1</v>
      </c>
    </row>
    <row r="130" spans="2:8" x14ac:dyDescent="0.25">
      <c r="B130" s="220" t="s">
        <v>354</v>
      </c>
      <c r="C130" s="23" t="s">
        <v>170</v>
      </c>
      <c r="D130" s="23">
        <f>SUM('Dataset 5. Artefacts'!GT130:HB130)</f>
        <v>2</v>
      </c>
      <c r="E130" s="23">
        <f>SUM('Dataset 5. Artefacts'!HC130:HL130)</f>
        <v>0</v>
      </c>
      <c r="F130" s="31">
        <f t="shared" si="11"/>
        <v>1</v>
      </c>
      <c r="G130" s="31">
        <f t="shared" si="12"/>
        <v>1</v>
      </c>
      <c r="H130" s="90">
        <f t="shared" si="13"/>
        <v>0</v>
      </c>
    </row>
    <row r="131" spans="2:8" x14ac:dyDescent="0.25">
      <c r="B131" s="220" t="s">
        <v>354</v>
      </c>
      <c r="C131" s="23" t="s">
        <v>171</v>
      </c>
      <c r="D131" s="23">
        <f>SUM('Dataset 5. Artefacts'!GT131:HB131)</f>
        <v>0</v>
      </c>
      <c r="E131" s="23">
        <f>SUM('Dataset 5. Artefacts'!HC131:HL131)</f>
        <v>0</v>
      </c>
      <c r="F131" s="31">
        <f t="shared" si="11"/>
        <v>1</v>
      </c>
      <c r="G131" s="31">
        <f t="shared" si="12"/>
        <v>0</v>
      </c>
      <c r="H131" s="90">
        <f t="shared" si="13"/>
        <v>0</v>
      </c>
    </row>
    <row r="132" spans="2:8" x14ac:dyDescent="0.25">
      <c r="B132" s="220" t="s">
        <v>354</v>
      </c>
      <c r="C132" s="23" t="s">
        <v>301</v>
      </c>
      <c r="D132" s="23">
        <f>SUM('Dataset 5. Artefacts'!GT132:HB132)</f>
        <v>0</v>
      </c>
      <c r="E132" s="23">
        <f>SUM('Dataset 5. Artefacts'!HC132:HL132)</f>
        <v>0</v>
      </c>
      <c r="F132" s="31">
        <f t="shared" si="11"/>
        <v>1</v>
      </c>
      <c r="G132" s="31">
        <f t="shared" si="12"/>
        <v>0</v>
      </c>
      <c r="H132" s="90">
        <f t="shared" si="13"/>
        <v>0</v>
      </c>
    </row>
    <row r="133" spans="2:8" x14ac:dyDescent="0.25">
      <c r="B133" s="220" t="s">
        <v>354</v>
      </c>
      <c r="C133" s="23" t="s">
        <v>397</v>
      </c>
      <c r="D133" s="23">
        <f>SUM('Dataset 5. Artefacts'!GT133:HB133)</f>
        <v>1</v>
      </c>
      <c r="E133" s="23">
        <f>SUM('Dataset 5. Artefacts'!HC133:HL133)</f>
        <v>1</v>
      </c>
      <c r="F133" s="31">
        <f t="shared" si="11"/>
        <v>1</v>
      </c>
      <c r="G133" s="31">
        <f t="shared" si="12"/>
        <v>1</v>
      </c>
      <c r="H133" s="90">
        <f t="shared" si="13"/>
        <v>1</v>
      </c>
    </row>
    <row r="134" spans="2:8" x14ac:dyDescent="0.25">
      <c r="B134" s="220" t="s">
        <v>354</v>
      </c>
      <c r="C134" s="23" t="s">
        <v>396</v>
      </c>
      <c r="D134" s="23">
        <f>SUM('Dataset 5. Artefacts'!GT134:HB134)</f>
        <v>1</v>
      </c>
      <c r="E134" s="23">
        <f>SUM('Dataset 5. Artefacts'!HC134:HL134)</f>
        <v>0</v>
      </c>
      <c r="F134" s="31">
        <f t="shared" si="11"/>
        <v>1</v>
      </c>
      <c r="G134" s="31">
        <f t="shared" si="12"/>
        <v>1</v>
      </c>
      <c r="H134" s="90">
        <f t="shared" si="13"/>
        <v>0</v>
      </c>
    </row>
    <row r="135" spans="2:8" x14ac:dyDescent="0.25">
      <c r="B135" s="220" t="s">
        <v>354</v>
      </c>
      <c r="C135" s="23" t="s">
        <v>172</v>
      </c>
      <c r="D135" s="23">
        <f>SUM('Dataset 5. Artefacts'!GT135:HB135)</f>
        <v>0</v>
      </c>
      <c r="E135" s="23">
        <f>SUM('Dataset 5. Artefacts'!HC135:HL135)</f>
        <v>0</v>
      </c>
      <c r="F135" s="31">
        <f t="shared" si="11"/>
        <v>1</v>
      </c>
      <c r="G135" s="31">
        <f t="shared" si="12"/>
        <v>0</v>
      </c>
      <c r="H135" s="90">
        <f t="shared" si="13"/>
        <v>0</v>
      </c>
    </row>
    <row r="136" spans="2:8" x14ac:dyDescent="0.25">
      <c r="B136" s="220" t="s">
        <v>354</v>
      </c>
      <c r="C136" s="23" t="s">
        <v>151</v>
      </c>
      <c r="D136" s="23">
        <f>SUM('Dataset 5. Artefacts'!GT136:HB136)</f>
        <v>0</v>
      </c>
      <c r="E136" s="23">
        <f>SUM('Dataset 5. Artefacts'!HC136:HL136)</f>
        <v>0</v>
      </c>
      <c r="F136" s="31">
        <f t="shared" si="11"/>
        <v>1</v>
      </c>
      <c r="G136" s="31">
        <f t="shared" si="12"/>
        <v>0</v>
      </c>
      <c r="H136" s="90">
        <f t="shared" si="13"/>
        <v>0</v>
      </c>
    </row>
    <row r="137" spans="2:8" x14ac:dyDescent="0.25">
      <c r="B137" s="220" t="s">
        <v>355</v>
      </c>
      <c r="C137" s="23" t="s">
        <v>312</v>
      </c>
      <c r="D137" s="23">
        <f>SUM('Dataset 5. Artefacts'!GT137:HB137)</f>
        <v>0</v>
      </c>
      <c r="E137" s="23">
        <f>SUM('Dataset 5. Artefacts'!HC137:HL137)</f>
        <v>0</v>
      </c>
      <c r="F137" s="31">
        <f t="shared" si="11"/>
        <v>1</v>
      </c>
      <c r="G137" s="31">
        <f t="shared" si="12"/>
        <v>0</v>
      </c>
      <c r="H137" s="90">
        <f t="shared" si="13"/>
        <v>0</v>
      </c>
    </row>
    <row r="138" spans="2:8" x14ac:dyDescent="0.25">
      <c r="B138" s="220" t="s">
        <v>355</v>
      </c>
      <c r="C138" s="23" t="s">
        <v>139</v>
      </c>
      <c r="D138" s="23">
        <f>SUM('Dataset 5. Artefacts'!GT138:HB138)</f>
        <v>0</v>
      </c>
      <c r="E138" s="23">
        <f>SUM('Dataset 5. Artefacts'!HC138:HL138)</f>
        <v>0</v>
      </c>
      <c r="F138" s="31">
        <f t="shared" si="11"/>
        <v>1</v>
      </c>
      <c r="G138" s="31">
        <f t="shared" si="12"/>
        <v>0</v>
      </c>
      <c r="H138" s="90">
        <f t="shared" si="13"/>
        <v>0</v>
      </c>
    </row>
    <row r="139" spans="2:8" x14ac:dyDescent="0.25">
      <c r="B139" s="220" t="s">
        <v>355</v>
      </c>
      <c r="C139" s="23" t="s">
        <v>306</v>
      </c>
      <c r="D139" s="23">
        <f>SUM('Dataset 5. Artefacts'!GT139:HB139)</f>
        <v>0</v>
      </c>
      <c r="E139" s="23">
        <f>SUM('Dataset 5. Artefacts'!HC139:HL139)</f>
        <v>0</v>
      </c>
      <c r="F139" s="31">
        <f t="shared" si="11"/>
        <v>1</v>
      </c>
      <c r="G139" s="31">
        <f t="shared" si="12"/>
        <v>0</v>
      </c>
      <c r="H139" s="90">
        <f t="shared" si="13"/>
        <v>0</v>
      </c>
    </row>
    <row r="140" spans="2:8" x14ac:dyDescent="0.25">
      <c r="B140" s="220" t="s">
        <v>355</v>
      </c>
      <c r="C140" s="23" t="s">
        <v>340</v>
      </c>
      <c r="D140" s="23">
        <f>SUM('Dataset 5. Artefacts'!GT140:HB140)</f>
        <v>1</v>
      </c>
      <c r="E140" s="23">
        <f>SUM('Dataset 5. Artefacts'!HC140:HL140)</f>
        <v>0</v>
      </c>
      <c r="F140" s="31">
        <f t="shared" si="11"/>
        <v>1</v>
      </c>
      <c r="G140" s="31">
        <f t="shared" si="12"/>
        <v>1</v>
      </c>
      <c r="H140" s="90">
        <f t="shared" si="13"/>
        <v>0</v>
      </c>
    </row>
    <row r="141" spans="2:8" x14ac:dyDescent="0.25">
      <c r="B141" s="220" t="s">
        <v>355</v>
      </c>
      <c r="C141" s="23" t="s">
        <v>293</v>
      </c>
      <c r="D141" s="23">
        <f>SUM('Dataset 5. Artefacts'!GT141:HB141)</f>
        <v>0</v>
      </c>
      <c r="E141" s="23">
        <f>SUM('Dataset 5. Artefacts'!HC141:HL141)</f>
        <v>0</v>
      </c>
      <c r="F141" s="31">
        <f t="shared" si="11"/>
        <v>1</v>
      </c>
      <c r="G141" s="31">
        <f t="shared" si="12"/>
        <v>0</v>
      </c>
      <c r="H141" s="90">
        <f t="shared" si="13"/>
        <v>0</v>
      </c>
    </row>
    <row r="142" spans="2:8" x14ac:dyDescent="0.25">
      <c r="B142" s="220" t="s">
        <v>355</v>
      </c>
      <c r="C142" s="23" t="s">
        <v>294</v>
      </c>
      <c r="D142" s="23">
        <f>SUM('Dataset 5. Artefacts'!GT142:HB142)</f>
        <v>0</v>
      </c>
      <c r="E142" s="23">
        <f>SUM('Dataset 5. Artefacts'!HC142:HL142)</f>
        <v>0</v>
      </c>
      <c r="F142" s="31">
        <f t="shared" si="11"/>
        <v>1</v>
      </c>
      <c r="G142" s="31">
        <f t="shared" si="12"/>
        <v>0</v>
      </c>
      <c r="H142" s="90">
        <f t="shared" si="13"/>
        <v>0</v>
      </c>
    </row>
    <row r="143" spans="2:8" x14ac:dyDescent="0.25">
      <c r="B143" s="220" t="s">
        <v>355</v>
      </c>
      <c r="C143" s="23" t="s">
        <v>341</v>
      </c>
      <c r="D143" s="23">
        <f>SUM('Dataset 5. Artefacts'!GT143:HB143)</f>
        <v>0</v>
      </c>
      <c r="E143" s="23">
        <f>SUM('Dataset 5. Artefacts'!HC143:HL143)</f>
        <v>0</v>
      </c>
      <c r="F143" s="31">
        <f t="shared" si="11"/>
        <v>1</v>
      </c>
      <c r="G143" s="31">
        <f t="shared" si="12"/>
        <v>0</v>
      </c>
      <c r="H143" s="90">
        <f t="shared" si="13"/>
        <v>0</v>
      </c>
    </row>
    <row r="144" spans="2:8" x14ac:dyDescent="0.25">
      <c r="B144" s="220" t="s">
        <v>355</v>
      </c>
      <c r="C144" s="23" t="s">
        <v>127</v>
      </c>
      <c r="D144" s="23">
        <f>SUM('Dataset 5. Artefacts'!GT144:HB144)</f>
        <v>0</v>
      </c>
      <c r="E144" s="23">
        <f>SUM('Dataset 5. Artefacts'!HC144:HL144)</f>
        <v>0</v>
      </c>
      <c r="F144" s="31">
        <f t="shared" si="11"/>
        <v>1</v>
      </c>
      <c r="G144" s="31">
        <f t="shared" si="12"/>
        <v>0</v>
      </c>
      <c r="H144" s="90">
        <f t="shared" si="13"/>
        <v>0</v>
      </c>
    </row>
    <row r="145" spans="2:8" x14ac:dyDescent="0.25">
      <c r="B145" s="220" t="s">
        <v>355</v>
      </c>
      <c r="C145" s="23" t="s">
        <v>115</v>
      </c>
      <c r="D145" s="23">
        <f>SUM('Dataset 5. Artefacts'!GT145:HB145)</f>
        <v>0</v>
      </c>
      <c r="E145" s="23">
        <f>SUM('Dataset 5. Artefacts'!HC145:HL145)</f>
        <v>0</v>
      </c>
      <c r="F145" s="31">
        <f t="shared" si="11"/>
        <v>1</v>
      </c>
      <c r="G145" s="31">
        <f t="shared" si="12"/>
        <v>0</v>
      </c>
      <c r="H145" s="90">
        <f t="shared" si="13"/>
        <v>0</v>
      </c>
    </row>
    <row r="146" spans="2:8" x14ac:dyDescent="0.25">
      <c r="B146" s="220" t="s">
        <v>355</v>
      </c>
      <c r="C146" s="23" t="s">
        <v>167</v>
      </c>
      <c r="D146" s="23">
        <f>SUM('Dataset 5. Artefacts'!GT146:HB146)</f>
        <v>0</v>
      </c>
      <c r="E146" s="23">
        <f>SUM('Dataset 5. Artefacts'!HC146:HL146)</f>
        <v>0</v>
      </c>
      <c r="F146" s="31">
        <f t="shared" si="11"/>
        <v>1</v>
      </c>
      <c r="G146" s="31">
        <f t="shared" si="12"/>
        <v>0</v>
      </c>
      <c r="H146" s="90">
        <f t="shared" si="13"/>
        <v>0</v>
      </c>
    </row>
    <row r="147" spans="2:8" x14ac:dyDescent="0.25">
      <c r="B147" s="220" t="s">
        <v>355</v>
      </c>
      <c r="C147" s="23" t="s">
        <v>297</v>
      </c>
      <c r="D147" s="23">
        <f>SUM('Dataset 5. Artefacts'!GT147:HB147)</f>
        <v>0</v>
      </c>
      <c r="E147" s="23">
        <f>SUM('Dataset 5. Artefacts'!HC147:HL147)</f>
        <v>0</v>
      </c>
      <c r="F147" s="31">
        <f t="shared" si="11"/>
        <v>1</v>
      </c>
      <c r="G147" s="31">
        <f t="shared" si="12"/>
        <v>0</v>
      </c>
      <c r="H147" s="90">
        <f t="shared" si="13"/>
        <v>0</v>
      </c>
    </row>
    <row r="148" spans="2:8" x14ac:dyDescent="0.25">
      <c r="B148" s="220" t="s">
        <v>355</v>
      </c>
      <c r="C148" s="23" t="s">
        <v>342</v>
      </c>
      <c r="D148" s="23">
        <f>SUM('Dataset 5. Artefacts'!GT148:HB148)</f>
        <v>0</v>
      </c>
      <c r="E148" s="23">
        <f>SUM('Dataset 5. Artefacts'!HC148:HL148)</f>
        <v>0</v>
      </c>
      <c r="F148" s="31">
        <f t="shared" si="11"/>
        <v>1</v>
      </c>
      <c r="G148" s="31">
        <f t="shared" si="12"/>
        <v>0</v>
      </c>
      <c r="H148" s="90">
        <f t="shared" si="13"/>
        <v>0</v>
      </c>
    </row>
    <row r="149" spans="2:8" x14ac:dyDescent="0.25">
      <c r="B149" s="220" t="s">
        <v>355</v>
      </c>
      <c r="C149" s="23" t="s">
        <v>298</v>
      </c>
      <c r="D149" s="23">
        <f>SUM('Dataset 5. Artefacts'!GT149:HB149)</f>
        <v>0</v>
      </c>
      <c r="E149" s="23">
        <f>SUM('Dataset 5. Artefacts'!HC149:HL149)</f>
        <v>0</v>
      </c>
      <c r="F149" s="31">
        <f t="shared" si="11"/>
        <v>1</v>
      </c>
      <c r="G149" s="31">
        <f t="shared" si="12"/>
        <v>0</v>
      </c>
      <c r="H149" s="90">
        <f t="shared" si="13"/>
        <v>0</v>
      </c>
    </row>
    <row r="150" spans="2:8" x14ac:dyDescent="0.25">
      <c r="B150" s="220" t="s">
        <v>355</v>
      </c>
      <c r="C150" s="23" t="s">
        <v>317</v>
      </c>
      <c r="D150" s="23">
        <f>SUM('Dataset 5. Artefacts'!GT150:HB150)</f>
        <v>0</v>
      </c>
      <c r="E150" s="23">
        <f>SUM('Dataset 5. Artefacts'!HC150:HL150)</f>
        <v>0</v>
      </c>
      <c r="F150" s="31">
        <f t="shared" si="11"/>
        <v>1</v>
      </c>
      <c r="G150" s="31">
        <f t="shared" si="12"/>
        <v>0</v>
      </c>
      <c r="H150" s="90">
        <f t="shared" si="13"/>
        <v>0</v>
      </c>
    </row>
    <row r="151" spans="2:8" x14ac:dyDescent="0.25">
      <c r="B151" s="220" t="s">
        <v>355</v>
      </c>
      <c r="C151" s="23" t="s">
        <v>288</v>
      </c>
      <c r="D151" s="23">
        <f>SUM('Dataset 5. Artefacts'!GT151:HB151)</f>
        <v>0</v>
      </c>
      <c r="E151" s="23">
        <f>SUM('Dataset 5. Artefacts'!HC151:HL151)</f>
        <v>0</v>
      </c>
      <c r="F151" s="31">
        <f t="shared" si="11"/>
        <v>1</v>
      </c>
      <c r="G151" s="31">
        <f t="shared" si="12"/>
        <v>0</v>
      </c>
      <c r="H151" s="90">
        <f t="shared" si="13"/>
        <v>0</v>
      </c>
    </row>
    <row r="152" spans="2:8" x14ac:dyDescent="0.25">
      <c r="B152" s="220" t="s">
        <v>355</v>
      </c>
      <c r="C152" s="23" t="s">
        <v>128</v>
      </c>
      <c r="D152" s="23">
        <f>SUM('Dataset 5. Artefacts'!GT152:HB152)</f>
        <v>0</v>
      </c>
      <c r="E152" s="23">
        <f>SUM('Dataset 5. Artefacts'!HC152:HL152)</f>
        <v>0</v>
      </c>
      <c r="F152" s="31">
        <f t="shared" si="11"/>
        <v>1</v>
      </c>
      <c r="G152" s="31">
        <f t="shared" si="12"/>
        <v>0</v>
      </c>
      <c r="H152" s="90">
        <f t="shared" si="13"/>
        <v>0</v>
      </c>
    </row>
    <row r="153" spans="2:8" x14ac:dyDescent="0.25">
      <c r="B153" s="220" t="s">
        <v>355</v>
      </c>
      <c r="C153" s="23" t="s">
        <v>334</v>
      </c>
      <c r="D153" s="23">
        <f>SUM('Dataset 5. Artefacts'!GT153:HB153)</f>
        <v>0</v>
      </c>
      <c r="E153" s="23">
        <f>SUM('Dataset 5. Artefacts'!HC153:HL153)</f>
        <v>0</v>
      </c>
      <c r="F153" s="31">
        <f t="shared" si="11"/>
        <v>1</v>
      </c>
      <c r="G153" s="31">
        <f t="shared" si="12"/>
        <v>0</v>
      </c>
      <c r="H153" s="90">
        <f t="shared" si="13"/>
        <v>0</v>
      </c>
    </row>
    <row r="154" spans="2:8" x14ac:dyDescent="0.25">
      <c r="B154" s="220" t="s">
        <v>355</v>
      </c>
      <c r="C154" s="23" t="s">
        <v>152</v>
      </c>
      <c r="D154" s="23">
        <f>SUM('Dataset 5. Artefacts'!GT154:HB154)</f>
        <v>0</v>
      </c>
      <c r="E154" s="23">
        <f>SUM('Dataset 5. Artefacts'!HC154:HL154)</f>
        <v>0</v>
      </c>
      <c r="F154" s="31">
        <f t="shared" si="11"/>
        <v>1</v>
      </c>
      <c r="G154" s="31">
        <f t="shared" si="12"/>
        <v>0</v>
      </c>
      <c r="H154" s="90">
        <f t="shared" si="13"/>
        <v>0</v>
      </c>
    </row>
    <row r="155" spans="2:8" x14ac:dyDescent="0.25">
      <c r="B155" s="220" t="s">
        <v>355</v>
      </c>
      <c r="C155" s="23" t="s">
        <v>153</v>
      </c>
      <c r="D155" s="23">
        <f>SUM('Dataset 5. Artefacts'!GT155:HB155)</f>
        <v>0</v>
      </c>
      <c r="E155" s="23">
        <f>SUM('Dataset 5. Artefacts'!HC155:HL155)</f>
        <v>0</v>
      </c>
      <c r="F155" s="31">
        <f t="shared" si="11"/>
        <v>1</v>
      </c>
      <c r="G155" s="31">
        <f t="shared" si="12"/>
        <v>0</v>
      </c>
      <c r="H155" s="90">
        <f t="shared" si="13"/>
        <v>0</v>
      </c>
    </row>
    <row r="156" spans="2:8" x14ac:dyDescent="0.25">
      <c r="B156" s="220" t="s">
        <v>355</v>
      </c>
      <c r="C156" s="23" t="s">
        <v>324</v>
      </c>
      <c r="D156" s="23">
        <f>SUM('Dataset 5. Artefacts'!GT156:HB156)</f>
        <v>0</v>
      </c>
      <c r="E156" s="23">
        <f>SUM('Dataset 5. Artefacts'!HC156:HL156)</f>
        <v>0</v>
      </c>
      <c r="F156" s="31">
        <f t="shared" si="11"/>
        <v>1</v>
      </c>
      <c r="G156" s="31">
        <f t="shared" si="12"/>
        <v>0</v>
      </c>
      <c r="H156" s="90">
        <f t="shared" si="13"/>
        <v>0</v>
      </c>
    </row>
    <row r="157" spans="2:8" x14ac:dyDescent="0.25">
      <c r="B157" s="220" t="s">
        <v>355</v>
      </c>
      <c r="C157" s="23" t="s">
        <v>174</v>
      </c>
      <c r="D157" s="23">
        <f>SUM('Dataset 5. Artefacts'!GT157:HB157)</f>
        <v>0</v>
      </c>
      <c r="E157" s="23">
        <f>SUM('Dataset 5. Artefacts'!HC157:HL157)</f>
        <v>1</v>
      </c>
      <c r="F157" s="31">
        <f t="shared" si="11"/>
        <v>1</v>
      </c>
      <c r="G157" s="31">
        <f t="shared" si="12"/>
        <v>0</v>
      </c>
      <c r="H157" s="90">
        <f t="shared" si="13"/>
        <v>1</v>
      </c>
    </row>
    <row r="158" spans="2:8" x14ac:dyDescent="0.25">
      <c r="B158" s="221" t="s">
        <v>418</v>
      </c>
      <c r="C158" s="222"/>
      <c r="D158" s="223">
        <f>SUM(D31:D157)</f>
        <v>30</v>
      </c>
      <c r="E158" s="223">
        <f t="shared" ref="E158:H158" si="14">SUM(E31:E157)</f>
        <v>98</v>
      </c>
      <c r="F158" s="223">
        <f t="shared" si="14"/>
        <v>127</v>
      </c>
      <c r="G158" s="223">
        <f t="shared" si="14"/>
        <v>12</v>
      </c>
      <c r="H158" s="224">
        <f t="shared" si="14"/>
        <v>19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7BFB0-B580-45D7-9E18-1A328C46614D}">
  <dimension ref="A1:G23"/>
  <sheetViews>
    <sheetView workbookViewId="0"/>
  </sheetViews>
  <sheetFormatPr defaultRowHeight="15" x14ac:dyDescent="0.2"/>
  <cols>
    <col min="1" max="1" width="15.33203125" bestFit="1" customWidth="1"/>
    <col min="2" max="2" width="24.88671875" customWidth="1"/>
    <col min="3" max="7" width="6.5546875" customWidth="1"/>
  </cols>
  <sheetData>
    <row r="1" spans="1:7" ht="15.75" x14ac:dyDescent="0.25">
      <c r="A1" s="338" t="s">
        <v>542</v>
      </c>
      <c r="B1" s="14"/>
      <c r="C1" s="14"/>
      <c r="D1" s="14"/>
      <c r="E1" s="14"/>
      <c r="F1" s="14"/>
      <c r="G1" s="14"/>
    </row>
    <row r="2" spans="1:7" ht="16.5" thickBot="1" x14ac:dyDescent="0.3">
      <c r="A2" s="226"/>
      <c r="B2" s="14"/>
      <c r="C2" s="14"/>
      <c r="D2" s="14"/>
      <c r="E2" s="14"/>
      <c r="F2" s="14"/>
      <c r="G2" s="14"/>
    </row>
    <row r="3" spans="1:7" ht="93.75" x14ac:dyDescent="0.25">
      <c r="A3" s="14"/>
      <c r="B3" s="227"/>
      <c r="C3" s="228" t="s">
        <v>422</v>
      </c>
      <c r="D3" s="229" t="s">
        <v>156</v>
      </c>
      <c r="E3" s="228" t="s">
        <v>97</v>
      </c>
      <c r="F3" s="229" t="s">
        <v>9</v>
      </c>
      <c r="G3" s="230" t="s">
        <v>408</v>
      </c>
    </row>
    <row r="4" spans="1:7" ht="15.75" x14ac:dyDescent="0.25">
      <c r="A4" s="14"/>
      <c r="B4" s="231" t="s">
        <v>423</v>
      </c>
      <c r="C4" s="232">
        <v>300</v>
      </c>
      <c r="D4" s="233">
        <v>1760</v>
      </c>
      <c r="E4" s="233">
        <v>44</v>
      </c>
      <c r="F4" s="233">
        <v>54</v>
      </c>
      <c r="G4" s="234">
        <v>49</v>
      </c>
    </row>
    <row r="5" spans="1:7" ht="15.75" x14ac:dyDescent="0.25">
      <c r="A5" s="14"/>
      <c r="B5" s="235" t="s">
        <v>424</v>
      </c>
      <c r="C5" s="88">
        <v>2800</v>
      </c>
      <c r="D5" s="160">
        <v>370</v>
      </c>
      <c r="E5" s="160">
        <v>275</v>
      </c>
      <c r="F5" s="160">
        <v>40</v>
      </c>
      <c r="G5" s="236">
        <v>670</v>
      </c>
    </row>
    <row r="6" spans="1:7" ht="15.75" x14ac:dyDescent="0.25">
      <c r="A6" s="14"/>
      <c r="B6" s="235" t="s">
        <v>425</v>
      </c>
      <c r="C6" s="237">
        <f>+C4/C5</f>
        <v>0.10714285714285714</v>
      </c>
      <c r="D6" s="238">
        <f>+D4/D5</f>
        <v>4.756756756756757</v>
      </c>
      <c r="E6" s="238">
        <f>+E4/E5</f>
        <v>0.16</v>
      </c>
      <c r="F6" s="238">
        <f>+F4/F5</f>
        <v>1.35</v>
      </c>
      <c r="G6" s="239">
        <f>+G4/G5</f>
        <v>7.3134328358208961E-2</v>
      </c>
    </row>
    <row r="7" spans="1:7" ht="15.75" x14ac:dyDescent="0.25">
      <c r="A7" s="14"/>
      <c r="B7" s="235" t="s">
        <v>265</v>
      </c>
      <c r="C7" s="240">
        <v>90</v>
      </c>
      <c r="D7" s="233">
        <v>53</v>
      </c>
      <c r="E7" s="233">
        <v>15</v>
      </c>
      <c r="F7" s="233">
        <v>9</v>
      </c>
      <c r="G7" s="234">
        <v>16</v>
      </c>
    </row>
    <row r="8" spans="1:7" ht="15.75" x14ac:dyDescent="0.25">
      <c r="A8" s="14"/>
      <c r="B8" s="241" t="s">
        <v>426</v>
      </c>
      <c r="C8" s="237">
        <f>+C7/C5</f>
        <v>3.214285714285714E-2</v>
      </c>
      <c r="D8" s="238">
        <f t="shared" ref="D8:G8" si="0">+D7/D5</f>
        <v>0.14324324324324325</v>
      </c>
      <c r="E8" s="238">
        <f t="shared" si="0"/>
        <v>5.4545454545454543E-2</v>
      </c>
      <c r="F8" s="238">
        <f t="shared" si="0"/>
        <v>0.22500000000000001</v>
      </c>
      <c r="G8" s="239">
        <f t="shared" si="0"/>
        <v>2.3880597014925373E-2</v>
      </c>
    </row>
    <row r="9" spans="1:7" ht="15.75" x14ac:dyDescent="0.25">
      <c r="A9" s="14"/>
      <c r="B9" s="241" t="s">
        <v>427</v>
      </c>
      <c r="C9" s="242">
        <v>38</v>
      </c>
      <c r="D9" s="243">
        <v>90</v>
      </c>
      <c r="E9" s="243">
        <v>14</v>
      </c>
      <c r="F9" s="243">
        <v>27</v>
      </c>
      <c r="G9" s="244">
        <v>20</v>
      </c>
    </row>
    <row r="10" spans="1:7" ht="15.75" x14ac:dyDescent="0.25">
      <c r="A10" s="14"/>
      <c r="B10" s="241" t="s">
        <v>428</v>
      </c>
      <c r="C10" s="245">
        <v>0.84444444444444444</v>
      </c>
      <c r="D10" s="246">
        <v>0.33962264150943394</v>
      </c>
      <c r="E10" s="246">
        <v>0.6</v>
      </c>
      <c r="F10" s="246">
        <v>0.77777777777777779</v>
      </c>
      <c r="G10" s="247">
        <v>0.75</v>
      </c>
    </row>
    <row r="11" spans="1:7" ht="15.75" x14ac:dyDescent="0.25">
      <c r="A11" s="14"/>
      <c r="B11" s="248" t="s">
        <v>429</v>
      </c>
      <c r="C11" s="249">
        <v>3.4</v>
      </c>
      <c r="D11" s="250">
        <v>33.200000000000003</v>
      </c>
      <c r="E11" s="250">
        <v>2.9</v>
      </c>
      <c r="F11" s="250">
        <v>6</v>
      </c>
      <c r="G11" s="251">
        <v>3.1</v>
      </c>
    </row>
    <row r="12" spans="1:7" ht="15.75" x14ac:dyDescent="0.25">
      <c r="A12" s="14"/>
      <c r="B12" s="252" t="s">
        <v>157</v>
      </c>
      <c r="C12" s="240">
        <v>174</v>
      </c>
      <c r="D12" s="233">
        <v>653</v>
      </c>
      <c r="E12" s="233">
        <v>71</v>
      </c>
      <c r="F12" s="233">
        <v>44</v>
      </c>
      <c r="G12" s="234">
        <v>4</v>
      </c>
    </row>
    <row r="13" spans="1:7" ht="15.75" x14ac:dyDescent="0.25">
      <c r="A13" s="14"/>
      <c r="B13" s="253" t="s">
        <v>430</v>
      </c>
      <c r="C13" s="254">
        <f>+C12/C5</f>
        <v>6.2142857142857146E-2</v>
      </c>
      <c r="D13" s="255">
        <f t="shared" ref="D13:G13" si="1">+D12/D5</f>
        <v>1.7648648648648648</v>
      </c>
      <c r="E13" s="255">
        <f t="shared" si="1"/>
        <v>0.25818181818181818</v>
      </c>
      <c r="F13" s="255">
        <f t="shared" si="1"/>
        <v>1.1000000000000001</v>
      </c>
      <c r="G13" s="256">
        <f t="shared" si="1"/>
        <v>5.9701492537313433E-3</v>
      </c>
    </row>
    <row r="14" spans="1:7" ht="15.75" x14ac:dyDescent="0.25">
      <c r="A14" s="14"/>
      <c r="B14" s="235" t="s">
        <v>431</v>
      </c>
      <c r="C14" s="240">
        <v>80</v>
      </c>
      <c r="D14" s="233">
        <v>51</v>
      </c>
      <c r="E14" s="233">
        <v>11</v>
      </c>
      <c r="F14" s="233">
        <v>6</v>
      </c>
      <c r="G14" s="234">
        <v>6</v>
      </c>
    </row>
    <row r="15" spans="1:7" ht="15.75" x14ac:dyDescent="0.25">
      <c r="A15" s="14"/>
      <c r="B15" s="241" t="s">
        <v>426</v>
      </c>
      <c r="C15" s="237">
        <f>+C14/C5</f>
        <v>2.8571428571428571E-2</v>
      </c>
      <c r="D15" s="238">
        <f t="shared" ref="D15:G15" si="2">+D14/D5</f>
        <v>0.13783783783783785</v>
      </c>
      <c r="E15" s="238">
        <f t="shared" si="2"/>
        <v>0.04</v>
      </c>
      <c r="F15" s="238">
        <f t="shared" si="2"/>
        <v>0.15</v>
      </c>
      <c r="G15" s="239">
        <f t="shared" si="2"/>
        <v>8.9552238805970154E-3</v>
      </c>
    </row>
    <row r="16" spans="1:7" ht="15.75" x14ac:dyDescent="0.25">
      <c r="A16" s="14"/>
      <c r="B16" s="241" t="s">
        <v>428</v>
      </c>
      <c r="C16" s="245">
        <v>0.83499999999999996</v>
      </c>
      <c r="D16" s="246">
        <v>0.45100000000000001</v>
      </c>
      <c r="E16" s="246">
        <v>0.66700000000000004</v>
      </c>
      <c r="F16" s="246">
        <v>0.83299999999999996</v>
      </c>
      <c r="G16" s="247">
        <v>1</v>
      </c>
    </row>
    <row r="17" spans="1:7" ht="16.5" thickBot="1" x14ac:dyDescent="0.3">
      <c r="A17" s="14"/>
      <c r="B17" s="257" t="s">
        <v>429</v>
      </c>
      <c r="C17" s="258">
        <f>+C12/C14</f>
        <v>2.1749999999999998</v>
      </c>
      <c r="D17" s="259">
        <f t="shared" ref="D17:G17" si="3">+D12/D14</f>
        <v>12.803921568627452</v>
      </c>
      <c r="E17" s="259">
        <f t="shared" si="3"/>
        <v>6.4545454545454541</v>
      </c>
      <c r="F17" s="259">
        <f t="shared" si="3"/>
        <v>7.333333333333333</v>
      </c>
      <c r="G17" s="260">
        <f t="shared" si="3"/>
        <v>0.66666666666666663</v>
      </c>
    </row>
    <row r="18" spans="1:7" ht="15.75" x14ac:dyDescent="0.25">
      <c r="A18" s="14"/>
      <c r="B18" s="14"/>
      <c r="C18" s="14"/>
      <c r="D18" s="14"/>
      <c r="E18" s="14"/>
      <c r="F18" s="14"/>
      <c r="G18" s="14"/>
    </row>
    <row r="19" spans="1:7" ht="15.75" x14ac:dyDescent="0.25">
      <c r="A19" s="13"/>
      <c r="B19" s="261" t="s">
        <v>432</v>
      </c>
      <c r="C19" s="13"/>
      <c r="D19" s="13"/>
      <c r="E19" s="13"/>
      <c r="F19" s="13"/>
      <c r="G19" s="13"/>
    </row>
    <row r="20" spans="1:7" ht="15.75" x14ac:dyDescent="0.25">
      <c r="A20" s="13"/>
      <c r="B20" s="342" t="s">
        <v>543</v>
      </c>
      <c r="C20" s="13"/>
      <c r="D20" s="13"/>
      <c r="E20" s="13"/>
      <c r="F20" s="13"/>
      <c r="G20" s="13"/>
    </row>
    <row r="21" spans="1:7" ht="15.75" x14ac:dyDescent="0.25">
      <c r="A21" s="13"/>
      <c r="B21" s="13"/>
      <c r="C21" s="13"/>
      <c r="D21" s="13"/>
      <c r="E21" s="13"/>
      <c r="F21" s="13"/>
      <c r="G21" s="13"/>
    </row>
    <row r="22" spans="1:7" ht="15.75" x14ac:dyDescent="0.25">
      <c r="A22" s="13"/>
      <c r="B22" s="261" t="s">
        <v>433</v>
      </c>
      <c r="C22" s="13"/>
      <c r="D22" s="13"/>
      <c r="E22" s="13"/>
      <c r="F22" s="13"/>
      <c r="G22" s="13"/>
    </row>
    <row r="23" spans="1:7" ht="15.75" x14ac:dyDescent="0.25">
      <c r="A23" s="13"/>
      <c r="B23" s="13" t="s">
        <v>434</v>
      </c>
      <c r="C23" s="13"/>
      <c r="D23" s="13"/>
      <c r="E23" s="13"/>
      <c r="F23" s="13"/>
      <c r="G23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D6F8-FBDE-434F-9770-744EB6F59BA8}">
  <dimension ref="A1:K16"/>
  <sheetViews>
    <sheetView workbookViewId="0"/>
  </sheetViews>
  <sheetFormatPr defaultRowHeight="15" x14ac:dyDescent="0.2"/>
  <cols>
    <col min="2" max="2" width="10" customWidth="1"/>
  </cols>
  <sheetData>
    <row r="1" spans="1:11" ht="15.75" x14ac:dyDescent="0.25">
      <c r="A1" s="337" t="s">
        <v>544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6.5" thickBot="1" x14ac:dyDescent="0.3">
      <c r="A2" s="262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.75" x14ac:dyDescent="0.25">
      <c r="A3" s="14"/>
      <c r="B3" s="263"/>
      <c r="C3" s="264"/>
      <c r="D3" s="344" t="s">
        <v>411</v>
      </c>
      <c r="E3" s="345"/>
      <c r="F3" s="344" t="s">
        <v>435</v>
      </c>
      <c r="G3" s="345"/>
      <c r="H3" s="344" t="s">
        <v>97</v>
      </c>
      <c r="I3" s="345"/>
      <c r="J3" s="346" t="s">
        <v>436</v>
      </c>
      <c r="K3" s="347"/>
    </row>
    <row r="4" spans="1:11" ht="15.75" x14ac:dyDescent="0.25">
      <c r="A4" s="265"/>
      <c r="B4" s="266" t="s">
        <v>437</v>
      </c>
      <c r="C4" s="267" t="s">
        <v>438</v>
      </c>
      <c r="D4" s="268" t="s">
        <v>439</v>
      </c>
      <c r="E4" s="269" t="s">
        <v>106</v>
      </c>
      <c r="F4" s="268" t="s">
        <v>439</v>
      </c>
      <c r="G4" s="269" t="s">
        <v>106</v>
      </c>
      <c r="H4" s="268" t="s">
        <v>439</v>
      </c>
      <c r="I4" s="269" t="s">
        <v>106</v>
      </c>
      <c r="J4" s="270" t="s">
        <v>439</v>
      </c>
      <c r="K4" s="271" t="s">
        <v>106</v>
      </c>
    </row>
    <row r="5" spans="1:11" ht="15.75" x14ac:dyDescent="0.25">
      <c r="A5" s="160"/>
      <c r="B5" s="272" t="s">
        <v>440</v>
      </c>
      <c r="C5" s="273" t="s">
        <v>441</v>
      </c>
      <c r="D5" s="88">
        <v>3</v>
      </c>
      <c r="E5" s="274">
        <v>1.7241379310344827E-2</v>
      </c>
      <c r="F5" s="88">
        <v>2</v>
      </c>
      <c r="G5" s="274">
        <v>3.0165912518853697E-3</v>
      </c>
      <c r="H5" s="88"/>
      <c r="I5" s="274">
        <v>0</v>
      </c>
      <c r="J5" s="275"/>
      <c r="K5" s="276">
        <v>0</v>
      </c>
    </row>
    <row r="6" spans="1:11" ht="15.75" x14ac:dyDescent="0.25">
      <c r="A6" s="160"/>
      <c r="B6" s="272" t="s">
        <v>442</v>
      </c>
      <c r="C6" s="277" t="s">
        <v>443</v>
      </c>
      <c r="D6" s="88">
        <v>40</v>
      </c>
      <c r="E6" s="274">
        <v>0.22988505747126436</v>
      </c>
      <c r="F6" s="88">
        <v>248</v>
      </c>
      <c r="G6" s="274">
        <v>0.37405731523378583</v>
      </c>
      <c r="H6" s="88">
        <v>19</v>
      </c>
      <c r="I6" s="274">
        <v>0.26760563380281688</v>
      </c>
      <c r="J6" s="275">
        <v>14</v>
      </c>
      <c r="K6" s="276">
        <v>0.29166666666666669</v>
      </c>
    </row>
    <row r="7" spans="1:11" ht="15.75" x14ac:dyDescent="0.25">
      <c r="A7" s="160"/>
      <c r="B7" s="278" t="s">
        <v>444</v>
      </c>
      <c r="C7" s="277" t="s">
        <v>445</v>
      </c>
      <c r="D7" s="88">
        <v>7</v>
      </c>
      <c r="E7" s="274">
        <v>4.0229885057471264E-2</v>
      </c>
      <c r="F7" s="88">
        <v>56</v>
      </c>
      <c r="G7" s="274">
        <v>8.4464555052790352E-2</v>
      </c>
      <c r="H7" s="88">
        <v>5</v>
      </c>
      <c r="I7" s="274">
        <v>7.0422535211267609E-2</v>
      </c>
      <c r="J7" s="275">
        <v>2</v>
      </c>
      <c r="K7" s="276">
        <v>4.1666666666666664E-2</v>
      </c>
    </row>
    <row r="8" spans="1:11" ht="15.75" x14ac:dyDescent="0.25">
      <c r="A8" s="160"/>
      <c r="B8" s="272" t="s">
        <v>446</v>
      </c>
      <c r="C8" s="277" t="s">
        <v>447</v>
      </c>
      <c r="D8" s="88">
        <v>122</v>
      </c>
      <c r="E8" s="274">
        <v>0.70114942528735635</v>
      </c>
      <c r="F8" s="88">
        <v>352</v>
      </c>
      <c r="G8" s="274">
        <v>0.53092006033182504</v>
      </c>
      <c r="H8" s="88">
        <v>47</v>
      </c>
      <c r="I8" s="274">
        <v>0.6619718309859155</v>
      </c>
      <c r="J8" s="275">
        <v>32</v>
      </c>
      <c r="K8" s="276">
        <v>0.66666666666666663</v>
      </c>
    </row>
    <row r="9" spans="1:11" ht="15.75" x14ac:dyDescent="0.25">
      <c r="A9" s="160"/>
      <c r="B9" s="272" t="s">
        <v>448</v>
      </c>
      <c r="C9" s="160"/>
      <c r="D9" s="279">
        <v>2</v>
      </c>
      <c r="E9" s="280">
        <v>1.1494252873563218E-2</v>
      </c>
      <c r="F9" s="279">
        <v>5</v>
      </c>
      <c r="G9" s="280">
        <v>7.5414781297134239E-3</v>
      </c>
      <c r="H9" s="279"/>
      <c r="I9" s="280">
        <v>0</v>
      </c>
      <c r="J9" s="281"/>
      <c r="K9" s="282">
        <v>0</v>
      </c>
    </row>
    <row r="10" spans="1:11" ht="16.5" thickBot="1" x14ac:dyDescent="0.3">
      <c r="A10" s="160"/>
      <c r="B10" s="283" t="s">
        <v>154</v>
      </c>
      <c r="C10" s="172"/>
      <c r="D10" s="284">
        <v>174</v>
      </c>
      <c r="E10" s="285">
        <v>1</v>
      </c>
      <c r="F10" s="284">
        <v>663</v>
      </c>
      <c r="G10" s="285">
        <v>1</v>
      </c>
      <c r="H10" s="284">
        <v>71</v>
      </c>
      <c r="I10" s="285">
        <v>1</v>
      </c>
      <c r="J10" s="286">
        <v>48</v>
      </c>
      <c r="K10" s="175">
        <v>1</v>
      </c>
    </row>
    <row r="11" spans="1:11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5.75" x14ac:dyDescent="0.25">
      <c r="A12" s="13"/>
      <c r="B12" s="261" t="s">
        <v>432</v>
      </c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13"/>
      <c r="B13" s="342" t="s">
        <v>543</v>
      </c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5.75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5.75" x14ac:dyDescent="0.25">
      <c r="A15" s="13"/>
      <c r="B15" s="261" t="s">
        <v>433</v>
      </c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15.75" x14ac:dyDescent="0.25">
      <c r="A16" s="13"/>
      <c r="B16" s="13" t="s">
        <v>449</v>
      </c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4">
    <mergeCell ref="D3:E3"/>
    <mergeCell ref="F3:G3"/>
    <mergeCell ref="H3:I3"/>
    <mergeCell ref="J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CB433-CF91-4902-A84D-D62E66064698}">
  <dimension ref="A1:K14"/>
  <sheetViews>
    <sheetView workbookViewId="0"/>
  </sheetViews>
  <sheetFormatPr defaultRowHeight="15" x14ac:dyDescent="0.2"/>
  <sheetData>
    <row r="1" spans="1:11" ht="15.75" x14ac:dyDescent="0.25">
      <c r="A1" s="337" t="s">
        <v>541</v>
      </c>
      <c r="B1" s="160"/>
      <c r="C1" s="160"/>
      <c r="D1" s="14"/>
      <c r="E1" s="14"/>
      <c r="F1" s="14"/>
      <c r="G1" s="14"/>
      <c r="H1" s="14"/>
      <c r="I1" s="14"/>
      <c r="J1" s="14"/>
      <c r="K1" s="14"/>
    </row>
    <row r="2" spans="1:11" ht="16.5" thickBot="1" x14ac:dyDescent="0.3">
      <c r="A2" s="262"/>
      <c r="B2" s="160"/>
      <c r="C2" s="160"/>
      <c r="D2" s="14"/>
      <c r="E2" s="14"/>
      <c r="F2" s="14"/>
      <c r="G2" s="14"/>
      <c r="H2" s="14"/>
      <c r="I2" s="14"/>
      <c r="J2" s="14"/>
      <c r="K2" s="14"/>
    </row>
    <row r="3" spans="1:11" ht="15.75" x14ac:dyDescent="0.25">
      <c r="A3" s="265"/>
      <c r="B3" s="287"/>
      <c r="C3" s="288"/>
      <c r="D3" s="344" t="s">
        <v>411</v>
      </c>
      <c r="E3" s="345"/>
      <c r="F3" s="348" t="s">
        <v>435</v>
      </c>
      <c r="G3" s="348"/>
      <c r="H3" s="344" t="s">
        <v>97</v>
      </c>
      <c r="I3" s="345"/>
      <c r="J3" s="346" t="s">
        <v>436</v>
      </c>
      <c r="K3" s="347"/>
    </row>
    <row r="4" spans="1:11" ht="15.75" x14ac:dyDescent="0.25">
      <c r="A4" s="160"/>
      <c r="B4" s="289" t="s">
        <v>450</v>
      </c>
      <c r="C4" s="267" t="s">
        <v>438</v>
      </c>
      <c r="D4" s="268" t="s">
        <v>451</v>
      </c>
      <c r="E4" s="269" t="s">
        <v>106</v>
      </c>
      <c r="F4" s="267" t="s">
        <v>451</v>
      </c>
      <c r="G4" s="267" t="s">
        <v>106</v>
      </c>
      <c r="H4" s="268" t="s">
        <v>451</v>
      </c>
      <c r="I4" s="269" t="s">
        <v>106</v>
      </c>
      <c r="J4" s="270" t="s">
        <v>451</v>
      </c>
      <c r="K4" s="271" t="s">
        <v>106</v>
      </c>
    </row>
    <row r="5" spans="1:11" ht="15.75" x14ac:dyDescent="0.25">
      <c r="A5" s="233"/>
      <c r="B5" s="290" t="s">
        <v>452</v>
      </c>
      <c r="C5" s="277" t="s">
        <v>443</v>
      </c>
      <c r="D5" s="291">
        <v>10</v>
      </c>
      <c r="E5" s="292">
        <v>0.32258064516129031</v>
      </c>
      <c r="F5" s="293">
        <v>6</v>
      </c>
      <c r="G5" s="294">
        <v>0.15789473684210525</v>
      </c>
      <c r="H5" s="291">
        <v>2</v>
      </c>
      <c r="I5" s="292">
        <v>0.25</v>
      </c>
      <c r="J5" s="295">
        <v>3</v>
      </c>
      <c r="K5" s="296">
        <v>0.33333333333333331</v>
      </c>
    </row>
    <row r="6" spans="1:11" ht="15.75" x14ac:dyDescent="0.25">
      <c r="A6" s="233"/>
      <c r="B6" s="290" t="s">
        <v>453</v>
      </c>
      <c r="C6" s="297" t="s">
        <v>454</v>
      </c>
      <c r="D6" s="291">
        <v>12</v>
      </c>
      <c r="E6" s="292">
        <v>0.38709677419354838</v>
      </c>
      <c r="F6" s="293">
        <v>6</v>
      </c>
      <c r="G6" s="294">
        <v>0.15789473684210525</v>
      </c>
      <c r="H6" s="291">
        <v>3</v>
      </c>
      <c r="I6" s="292">
        <v>0.375</v>
      </c>
      <c r="J6" s="295">
        <v>2</v>
      </c>
      <c r="K6" s="296">
        <v>0.22222222222222221</v>
      </c>
    </row>
    <row r="7" spans="1:11" ht="15.75" x14ac:dyDescent="0.25">
      <c r="A7" s="160"/>
      <c r="B7" s="290" t="s">
        <v>455</v>
      </c>
      <c r="C7" s="168"/>
      <c r="D7" s="298">
        <v>9</v>
      </c>
      <c r="E7" s="299">
        <v>0.29032258064516131</v>
      </c>
      <c r="F7" s="300">
        <v>26</v>
      </c>
      <c r="G7" s="301">
        <v>0.68421052631578949</v>
      </c>
      <c r="H7" s="298">
        <v>3</v>
      </c>
      <c r="I7" s="299">
        <v>0.375</v>
      </c>
      <c r="J7" s="302">
        <v>4</v>
      </c>
      <c r="K7" s="303">
        <v>0.44444444444444442</v>
      </c>
    </row>
    <row r="8" spans="1:11" ht="16.5" thickBot="1" x14ac:dyDescent="0.3">
      <c r="A8" s="160"/>
      <c r="B8" s="304" t="s">
        <v>154</v>
      </c>
      <c r="C8" s="178"/>
      <c r="D8" s="305">
        <v>31</v>
      </c>
      <c r="E8" s="306">
        <v>1</v>
      </c>
      <c r="F8" s="307">
        <v>38</v>
      </c>
      <c r="G8" s="308">
        <v>1</v>
      </c>
      <c r="H8" s="305">
        <v>8</v>
      </c>
      <c r="I8" s="306">
        <v>1</v>
      </c>
      <c r="J8" s="309">
        <v>9</v>
      </c>
      <c r="K8" s="310">
        <v>1</v>
      </c>
    </row>
    <row r="10" spans="1:11" ht="15.75" x14ac:dyDescent="0.25">
      <c r="B10" s="261" t="s">
        <v>432</v>
      </c>
    </row>
    <row r="11" spans="1:11" ht="15.75" x14ac:dyDescent="0.25">
      <c r="B11" s="342" t="s">
        <v>543</v>
      </c>
    </row>
    <row r="13" spans="1:11" ht="15.75" x14ac:dyDescent="0.25">
      <c r="B13" s="261" t="s">
        <v>433</v>
      </c>
    </row>
    <row r="14" spans="1:11" ht="15.75" x14ac:dyDescent="0.25">
      <c r="B14" s="13" t="s">
        <v>456</v>
      </c>
    </row>
  </sheetData>
  <mergeCells count="4">
    <mergeCell ref="D3:E3"/>
    <mergeCell ref="F3:G3"/>
    <mergeCell ref="H3:I3"/>
    <mergeCell ref="J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9D1A3-3991-4C18-A5F6-F76D90C39879}">
  <dimension ref="A1:H160"/>
  <sheetViews>
    <sheetView workbookViewId="0">
      <pane ySplit="3" topLeftCell="A4" activePane="bottomLeft" state="frozen"/>
      <selection pane="bottomLeft" activeCell="A4" sqref="A4"/>
    </sheetView>
  </sheetViews>
  <sheetFormatPr defaultColWidth="6.88671875" defaultRowHeight="15.75" x14ac:dyDescent="0.25"/>
  <cols>
    <col min="1" max="1" width="3.33203125" style="275" customWidth="1"/>
    <col min="2" max="2" width="18.44140625" style="311" customWidth="1"/>
    <col min="3" max="3" width="21.5546875" style="312" customWidth="1"/>
    <col min="4" max="4" width="3.77734375" style="312" customWidth="1"/>
    <col min="5" max="7" width="6.88671875" style="312"/>
    <col min="8" max="8" width="3.5546875" style="275" customWidth="1"/>
    <col min="9" max="16384" width="6.88671875" style="275"/>
  </cols>
  <sheetData>
    <row r="1" spans="1:8" x14ac:dyDescent="0.25">
      <c r="A1" s="336" t="s">
        <v>540</v>
      </c>
      <c r="H1" s="313"/>
    </row>
    <row r="2" spans="1:8" ht="31.5" x14ac:dyDescent="0.25">
      <c r="B2" s="314" t="s">
        <v>100</v>
      </c>
      <c r="C2" s="315" t="s">
        <v>457</v>
      </c>
      <c r="D2" s="316" t="s">
        <v>458</v>
      </c>
      <c r="E2" s="349" t="s">
        <v>459</v>
      </c>
      <c r="F2" s="349"/>
      <c r="G2" s="349"/>
    </row>
    <row r="3" spans="1:8" x14ac:dyDescent="0.25">
      <c r="B3" s="317"/>
      <c r="C3" s="275"/>
      <c r="D3" s="318"/>
      <c r="E3" s="319" t="s">
        <v>460</v>
      </c>
      <c r="F3" s="319" t="s">
        <v>461</v>
      </c>
      <c r="G3" s="319" t="s">
        <v>455</v>
      </c>
    </row>
    <row r="4" spans="1:8" x14ac:dyDescent="0.25">
      <c r="B4" s="320" t="s">
        <v>462</v>
      </c>
      <c r="C4" s="321" t="s">
        <v>418</v>
      </c>
      <c r="D4" s="277"/>
      <c r="E4" s="277">
        <v>17</v>
      </c>
      <c r="F4" s="277">
        <v>21</v>
      </c>
      <c r="G4" s="277">
        <v>37</v>
      </c>
    </row>
    <row r="5" spans="1:8" x14ac:dyDescent="0.25">
      <c r="B5" s="322" t="s">
        <v>463</v>
      </c>
      <c r="C5" s="275" t="s">
        <v>252</v>
      </c>
      <c r="D5" s="275">
        <v>2</v>
      </c>
      <c r="E5" s="323" t="s">
        <v>410</v>
      </c>
      <c r="F5" s="275"/>
      <c r="G5" s="275"/>
    </row>
    <row r="6" spans="1:8" x14ac:dyDescent="0.25">
      <c r="B6" s="322" t="s">
        <v>464</v>
      </c>
      <c r="C6" s="275" t="s">
        <v>247</v>
      </c>
      <c r="D6" s="275">
        <v>4</v>
      </c>
      <c r="E6" s="323" t="s">
        <v>410</v>
      </c>
      <c r="F6" s="275"/>
      <c r="G6" s="275"/>
    </row>
    <row r="7" spans="1:8" x14ac:dyDescent="0.25">
      <c r="B7" s="311" t="s">
        <v>411</v>
      </c>
      <c r="C7" s="275" t="s">
        <v>187</v>
      </c>
      <c r="D7" s="277">
        <v>12</v>
      </c>
      <c r="E7" s="323" t="s">
        <v>410</v>
      </c>
    </row>
    <row r="8" spans="1:8" x14ac:dyDescent="0.25">
      <c r="B8" s="311" t="s">
        <v>411</v>
      </c>
      <c r="C8" s="275" t="s">
        <v>222</v>
      </c>
      <c r="D8" s="277">
        <v>48</v>
      </c>
      <c r="E8" s="323" t="s">
        <v>410</v>
      </c>
    </row>
    <row r="9" spans="1:8" x14ac:dyDescent="0.25">
      <c r="B9" s="311" t="s">
        <v>411</v>
      </c>
      <c r="C9" s="275" t="s">
        <v>233</v>
      </c>
      <c r="D9" s="277">
        <v>64</v>
      </c>
      <c r="E9" s="323" t="s">
        <v>410</v>
      </c>
    </row>
    <row r="10" spans="1:8" x14ac:dyDescent="0.25">
      <c r="B10" s="311" t="s">
        <v>411</v>
      </c>
      <c r="C10" s="275" t="s">
        <v>186</v>
      </c>
      <c r="D10" s="277">
        <v>11</v>
      </c>
      <c r="E10" s="323" t="s">
        <v>410</v>
      </c>
    </row>
    <row r="11" spans="1:8" x14ac:dyDescent="0.25">
      <c r="B11" s="311" t="s">
        <v>411</v>
      </c>
      <c r="C11" s="324" t="s">
        <v>209</v>
      </c>
      <c r="D11" s="277">
        <v>27</v>
      </c>
      <c r="E11" s="323" t="s">
        <v>410</v>
      </c>
    </row>
    <row r="12" spans="1:8" x14ac:dyDescent="0.25">
      <c r="B12" s="311" t="s">
        <v>411</v>
      </c>
      <c r="C12" s="275" t="s">
        <v>235</v>
      </c>
      <c r="D12" s="277">
        <v>40</v>
      </c>
      <c r="E12" s="323" t="s">
        <v>410</v>
      </c>
    </row>
    <row r="13" spans="1:8" x14ac:dyDescent="0.25">
      <c r="B13" s="311" t="s">
        <v>411</v>
      </c>
      <c r="C13" s="324" t="s">
        <v>80</v>
      </c>
      <c r="D13" s="277">
        <v>35</v>
      </c>
      <c r="E13" s="323" t="s">
        <v>410</v>
      </c>
    </row>
    <row r="14" spans="1:8" x14ac:dyDescent="0.25">
      <c r="B14" s="311" t="s">
        <v>411</v>
      </c>
      <c r="C14" s="324" t="s">
        <v>224</v>
      </c>
      <c r="D14" s="277">
        <v>53</v>
      </c>
      <c r="E14" s="323" t="s">
        <v>410</v>
      </c>
    </row>
    <row r="15" spans="1:8" x14ac:dyDescent="0.25">
      <c r="B15" s="311" t="s">
        <v>411</v>
      </c>
      <c r="C15" s="312" t="s">
        <v>270</v>
      </c>
      <c r="D15" s="277">
        <v>44</v>
      </c>
      <c r="E15" s="323" t="s">
        <v>410</v>
      </c>
    </row>
    <row r="16" spans="1:8" x14ac:dyDescent="0.25">
      <c r="B16" s="311" t="s">
        <v>411</v>
      </c>
      <c r="C16" s="324" t="s">
        <v>89</v>
      </c>
      <c r="D16" s="277">
        <v>42</v>
      </c>
      <c r="E16" s="323" t="s">
        <v>410</v>
      </c>
    </row>
    <row r="17" spans="2:7" x14ac:dyDescent="0.25">
      <c r="B17" s="322" t="s">
        <v>104</v>
      </c>
      <c r="C17" s="325" t="s">
        <v>96</v>
      </c>
      <c r="D17" s="323">
        <v>12</v>
      </c>
      <c r="E17" s="323" t="s">
        <v>410</v>
      </c>
      <c r="F17" s="275"/>
      <c r="G17" s="275"/>
    </row>
    <row r="18" spans="2:7" x14ac:dyDescent="0.25">
      <c r="B18" s="322" t="s">
        <v>105</v>
      </c>
      <c r="C18" s="324" t="s">
        <v>64</v>
      </c>
      <c r="D18" s="323">
        <v>7</v>
      </c>
      <c r="E18" s="323" t="s">
        <v>410</v>
      </c>
      <c r="F18" s="275"/>
      <c r="G18" s="275"/>
    </row>
    <row r="19" spans="2:7" x14ac:dyDescent="0.25">
      <c r="B19" s="322" t="s">
        <v>105</v>
      </c>
      <c r="C19" s="326" t="s">
        <v>82</v>
      </c>
      <c r="D19" s="323">
        <v>2</v>
      </c>
      <c r="E19" s="323" t="s">
        <v>410</v>
      </c>
      <c r="F19" s="275"/>
      <c r="G19" s="275"/>
    </row>
    <row r="20" spans="2:7" x14ac:dyDescent="0.25">
      <c r="B20" s="322" t="s">
        <v>103</v>
      </c>
      <c r="C20" s="324" t="s">
        <v>17</v>
      </c>
      <c r="D20" s="323">
        <v>22</v>
      </c>
      <c r="E20" s="323" t="s">
        <v>410</v>
      </c>
      <c r="F20" s="275"/>
      <c r="G20" s="275"/>
    </row>
    <row r="21" spans="2:7" x14ac:dyDescent="0.25">
      <c r="B21" s="322" t="s">
        <v>103</v>
      </c>
      <c r="C21" s="327" t="s">
        <v>38</v>
      </c>
      <c r="D21" s="323">
        <v>12</v>
      </c>
      <c r="E21" s="323" t="s">
        <v>410</v>
      </c>
      <c r="F21" s="275"/>
      <c r="G21" s="275"/>
    </row>
    <row r="22" spans="2:7" x14ac:dyDescent="0.25">
      <c r="B22" s="322" t="s">
        <v>463</v>
      </c>
      <c r="C22" s="275" t="s">
        <v>253</v>
      </c>
      <c r="D22" s="275">
        <v>6</v>
      </c>
      <c r="E22" s="275"/>
      <c r="F22" s="323" t="s">
        <v>410</v>
      </c>
      <c r="G22" s="275"/>
    </row>
    <row r="23" spans="2:7" x14ac:dyDescent="0.25">
      <c r="B23" s="322" t="s">
        <v>463</v>
      </c>
      <c r="C23" s="275" t="s">
        <v>465</v>
      </c>
      <c r="D23" s="275">
        <v>3</v>
      </c>
      <c r="E23" s="275"/>
      <c r="F23" s="323" t="s">
        <v>410</v>
      </c>
      <c r="G23" s="275"/>
    </row>
    <row r="24" spans="2:7" x14ac:dyDescent="0.25">
      <c r="B24" s="322" t="s">
        <v>464</v>
      </c>
      <c r="C24" s="275" t="s">
        <v>249</v>
      </c>
      <c r="D24" s="275">
        <v>9</v>
      </c>
      <c r="E24" s="275"/>
      <c r="F24" s="323" t="s">
        <v>410</v>
      </c>
      <c r="G24" s="275"/>
    </row>
    <row r="25" spans="2:7" x14ac:dyDescent="0.25">
      <c r="B25" s="311" t="s">
        <v>411</v>
      </c>
      <c r="C25" s="275" t="s">
        <v>216</v>
      </c>
      <c r="D25" s="277">
        <v>34</v>
      </c>
      <c r="F25" s="323" t="s">
        <v>410</v>
      </c>
    </row>
    <row r="26" spans="2:7" x14ac:dyDescent="0.25">
      <c r="B26" s="311" t="s">
        <v>411</v>
      </c>
      <c r="C26" s="275" t="s">
        <v>190</v>
      </c>
      <c r="D26" s="277">
        <v>16</v>
      </c>
      <c r="F26" s="323" t="s">
        <v>410</v>
      </c>
    </row>
    <row r="27" spans="2:7" x14ac:dyDescent="0.25">
      <c r="B27" s="311" t="s">
        <v>411</v>
      </c>
      <c r="C27" s="275" t="s">
        <v>14</v>
      </c>
      <c r="D27" s="277">
        <v>15</v>
      </c>
      <c r="F27" s="323" t="s">
        <v>410</v>
      </c>
    </row>
    <row r="28" spans="2:7" x14ac:dyDescent="0.25">
      <c r="B28" s="311" t="s">
        <v>411</v>
      </c>
      <c r="C28" s="275" t="s">
        <v>466</v>
      </c>
      <c r="D28" s="277">
        <v>5</v>
      </c>
      <c r="E28" s="277"/>
      <c r="F28" s="323" t="s">
        <v>410</v>
      </c>
      <c r="G28" s="277"/>
    </row>
    <row r="29" spans="2:7" x14ac:dyDescent="0.25">
      <c r="B29" s="311" t="s">
        <v>411</v>
      </c>
      <c r="C29" s="275" t="s">
        <v>221</v>
      </c>
      <c r="D29" s="277">
        <v>45</v>
      </c>
      <c r="F29" s="323" t="s">
        <v>410</v>
      </c>
    </row>
    <row r="30" spans="2:7" x14ac:dyDescent="0.25">
      <c r="B30" s="311" t="s">
        <v>411</v>
      </c>
      <c r="C30" s="275" t="s">
        <v>202</v>
      </c>
      <c r="D30" s="277">
        <v>22</v>
      </c>
      <c r="F30" s="323" t="s">
        <v>410</v>
      </c>
    </row>
    <row r="31" spans="2:7" x14ac:dyDescent="0.25">
      <c r="B31" s="311" t="s">
        <v>411</v>
      </c>
      <c r="C31" s="275" t="s">
        <v>227</v>
      </c>
      <c r="D31" s="277">
        <v>65</v>
      </c>
      <c r="F31" s="323" t="s">
        <v>410</v>
      </c>
    </row>
    <row r="32" spans="2:7" x14ac:dyDescent="0.25">
      <c r="B32" s="311" t="s">
        <v>411</v>
      </c>
      <c r="C32" s="275" t="s">
        <v>228</v>
      </c>
      <c r="D32" s="277">
        <v>3</v>
      </c>
      <c r="E32" s="277"/>
      <c r="F32" s="323" t="s">
        <v>410</v>
      </c>
      <c r="G32" s="277"/>
    </row>
    <row r="33" spans="2:7" x14ac:dyDescent="0.25">
      <c r="B33" s="311" t="s">
        <v>411</v>
      </c>
      <c r="C33" s="275" t="s">
        <v>211</v>
      </c>
      <c r="D33" s="277">
        <v>26</v>
      </c>
      <c r="F33" s="323" t="s">
        <v>410</v>
      </c>
    </row>
    <row r="34" spans="2:7" x14ac:dyDescent="0.25">
      <c r="B34" s="311" t="s">
        <v>411</v>
      </c>
      <c r="C34" s="275" t="s">
        <v>206</v>
      </c>
      <c r="D34" s="277">
        <v>24</v>
      </c>
      <c r="F34" s="323" t="s">
        <v>410</v>
      </c>
    </row>
    <row r="35" spans="2:7" x14ac:dyDescent="0.25">
      <c r="B35" s="311" t="s">
        <v>411</v>
      </c>
      <c r="C35" s="328" t="s">
        <v>392</v>
      </c>
      <c r="D35" s="277">
        <v>74</v>
      </c>
      <c r="F35" s="323" t="s">
        <v>410</v>
      </c>
    </row>
    <row r="36" spans="2:7" x14ac:dyDescent="0.25">
      <c r="B36" s="311" t="s">
        <v>411</v>
      </c>
      <c r="C36" s="328" t="s">
        <v>393</v>
      </c>
      <c r="D36" s="277">
        <v>80</v>
      </c>
      <c r="F36" s="323" t="s">
        <v>410</v>
      </c>
    </row>
    <row r="37" spans="2:7" x14ac:dyDescent="0.25">
      <c r="B37" s="322" t="s">
        <v>105</v>
      </c>
      <c r="C37" s="324" t="s">
        <v>54</v>
      </c>
      <c r="D37" s="323">
        <v>6</v>
      </c>
      <c r="E37" s="275"/>
      <c r="F37" s="323" t="s">
        <v>410</v>
      </c>
      <c r="G37" s="275"/>
    </row>
    <row r="38" spans="2:7" x14ac:dyDescent="0.25">
      <c r="B38" s="322" t="s">
        <v>103</v>
      </c>
      <c r="C38" s="327" t="s">
        <v>549</v>
      </c>
      <c r="D38" s="323">
        <v>7</v>
      </c>
      <c r="E38" s="275"/>
      <c r="F38" s="323" t="s">
        <v>410</v>
      </c>
      <c r="G38" s="275"/>
    </row>
    <row r="39" spans="2:7" x14ac:dyDescent="0.25">
      <c r="B39" s="322" t="s">
        <v>103</v>
      </c>
      <c r="C39" s="329" t="s">
        <v>29</v>
      </c>
      <c r="D39" s="323">
        <v>14</v>
      </c>
      <c r="E39" s="275"/>
      <c r="F39" s="323" t="s">
        <v>410</v>
      </c>
      <c r="G39" s="275"/>
    </row>
    <row r="40" spans="2:7" x14ac:dyDescent="0.25">
      <c r="B40" s="322" t="s">
        <v>103</v>
      </c>
      <c r="C40" s="326" t="s">
        <v>366</v>
      </c>
      <c r="D40" s="323">
        <v>6</v>
      </c>
      <c r="E40" s="275"/>
      <c r="F40" s="323" t="s">
        <v>410</v>
      </c>
      <c r="G40" s="275"/>
    </row>
    <row r="41" spans="2:7" x14ac:dyDescent="0.25">
      <c r="B41" s="322" t="s">
        <v>103</v>
      </c>
      <c r="C41" s="324" t="s">
        <v>467</v>
      </c>
      <c r="D41" s="323">
        <v>19</v>
      </c>
      <c r="E41" s="275"/>
      <c r="F41" s="323" t="s">
        <v>410</v>
      </c>
      <c r="G41" s="275"/>
    </row>
    <row r="42" spans="2:7" x14ac:dyDescent="0.25">
      <c r="B42" s="322" t="s">
        <v>103</v>
      </c>
      <c r="C42" s="329" t="s">
        <v>468</v>
      </c>
      <c r="D42" s="323">
        <v>16</v>
      </c>
      <c r="E42" s="275"/>
      <c r="F42" s="323" t="s">
        <v>410</v>
      </c>
      <c r="G42" s="275"/>
    </row>
    <row r="43" spans="2:7" x14ac:dyDescent="0.25">
      <c r="B43" s="322" t="s">
        <v>464</v>
      </c>
      <c r="C43" s="326" t="s">
        <v>469</v>
      </c>
      <c r="D43" s="275">
        <v>1</v>
      </c>
      <c r="E43" s="275"/>
      <c r="F43" s="275"/>
      <c r="G43" s="323" t="s">
        <v>410</v>
      </c>
    </row>
    <row r="44" spans="2:7" x14ac:dyDescent="0.25">
      <c r="B44" s="322" t="s">
        <v>464</v>
      </c>
      <c r="C44" s="326" t="s">
        <v>248</v>
      </c>
      <c r="D44" s="275">
        <v>6</v>
      </c>
      <c r="E44" s="275"/>
      <c r="F44" s="275"/>
      <c r="G44" s="323" t="s">
        <v>410</v>
      </c>
    </row>
    <row r="45" spans="2:7" x14ac:dyDescent="0.25">
      <c r="B45" s="322" t="s">
        <v>464</v>
      </c>
      <c r="C45" s="327" t="s">
        <v>470</v>
      </c>
      <c r="D45" s="275">
        <v>5</v>
      </c>
      <c r="E45" s="275"/>
      <c r="F45" s="275"/>
      <c r="G45" s="323" t="s">
        <v>410</v>
      </c>
    </row>
    <row r="46" spans="2:7" x14ac:dyDescent="0.25">
      <c r="B46" s="311" t="s">
        <v>411</v>
      </c>
      <c r="C46" s="324" t="s">
        <v>471</v>
      </c>
      <c r="D46" s="277">
        <v>29</v>
      </c>
      <c r="G46" s="323" t="s">
        <v>410</v>
      </c>
    </row>
    <row r="47" spans="2:7" x14ac:dyDescent="0.25">
      <c r="B47" s="311" t="s">
        <v>411</v>
      </c>
      <c r="C47" s="312" t="s">
        <v>195</v>
      </c>
      <c r="D47" s="277">
        <v>18</v>
      </c>
      <c r="G47" s="323" t="s">
        <v>410</v>
      </c>
    </row>
    <row r="48" spans="2:7" x14ac:dyDescent="0.25">
      <c r="B48" s="311" t="s">
        <v>411</v>
      </c>
      <c r="C48" s="312" t="s">
        <v>62</v>
      </c>
      <c r="D48" s="277">
        <v>25</v>
      </c>
      <c r="G48" s="323" t="s">
        <v>410</v>
      </c>
    </row>
    <row r="49" spans="2:7" x14ac:dyDescent="0.25">
      <c r="B49" s="311" t="s">
        <v>411</v>
      </c>
      <c r="C49" s="331" t="s">
        <v>472</v>
      </c>
      <c r="D49" s="277">
        <v>56</v>
      </c>
      <c r="G49" s="323" t="s">
        <v>410</v>
      </c>
    </row>
    <row r="50" spans="2:7" x14ac:dyDescent="0.25">
      <c r="B50" s="311" t="s">
        <v>411</v>
      </c>
      <c r="C50" s="275" t="s">
        <v>67</v>
      </c>
      <c r="D50" s="277">
        <v>60</v>
      </c>
      <c r="G50" s="323" t="s">
        <v>410</v>
      </c>
    </row>
    <row r="51" spans="2:7" x14ac:dyDescent="0.25">
      <c r="B51" s="311" t="s">
        <v>411</v>
      </c>
      <c r="C51" s="352" t="s">
        <v>550</v>
      </c>
      <c r="D51" s="277">
        <v>47</v>
      </c>
      <c r="G51" s="323" t="s">
        <v>410</v>
      </c>
    </row>
    <row r="52" spans="2:7" x14ac:dyDescent="0.25">
      <c r="B52" s="311" t="s">
        <v>411</v>
      </c>
      <c r="C52" s="312" t="s">
        <v>79</v>
      </c>
      <c r="D52" s="277">
        <v>41</v>
      </c>
      <c r="G52" s="323" t="s">
        <v>410</v>
      </c>
    </row>
    <row r="53" spans="2:7" x14ac:dyDescent="0.25">
      <c r="B53" s="311" t="s">
        <v>411</v>
      </c>
      <c r="C53" s="312" t="s">
        <v>199</v>
      </c>
      <c r="D53" s="277">
        <v>19</v>
      </c>
      <c r="G53" s="323" t="s">
        <v>410</v>
      </c>
    </row>
    <row r="54" spans="2:7" x14ac:dyDescent="0.25">
      <c r="B54" s="311" t="s">
        <v>411</v>
      </c>
      <c r="C54" s="312" t="s">
        <v>225</v>
      </c>
      <c r="D54" s="277">
        <v>57</v>
      </c>
      <c r="G54" s="323" t="s">
        <v>410</v>
      </c>
    </row>
    <row r="55" spans="2:7" x14ac:dyDescent="0.25">
      <c r="B55" s="322" t="s">
        <v>104</v>
      </c>
      <c r="C55" s="326" t="s">
        <v>23</v>
      </c>
      <c r="D55" s="323">
        <v>16</v>
      </c>
      <c r="E55" s="275"/>
      <c r="F55" s="275"/>
      <c r="G55" s="323" t="s">
        <v>410</v>
      </c>
    </row>
    <row r="56" spans="2:7" x14ac:dyDescent="0.25">
      <c r="B56" s="322" t="s">
        <v>104</v>
      </c>
      <c r="C56" s="326" t="s">
        <v>473</v>
      </c>
      <c r="D56" s="323">
        <v>17</v>
      </c>
      <c r="E56" s="275"/>
      <c r="F56" s="275"/>
      <c r="G56" s="323" t="s">
        <v>410</v>
      </c>
    </row>
    <row r="57" spans="2:7" x14ac:dyDescent="0.25">
      <c r="B57" s="322" t="s">
        <v>104</v>
      </c>
      <c r="C57" s="329" t="s">
        <v>474</v>
      </c>
      <c r="D57" s="323">
        <v>4</v>
      </c>
      <c r="E57" s="275"/>
      <c r="F57" s="275"/>
      <c r="G57" s="323" t="s">
        <v>410</v>
      </c>
    </row>
    <row r="58" spans="2:7" x14ac:dyDescent="0.25">
      <c r="B58" s="322" t="s">
        <v>104</v>
      </c>
      <c r="C58" s="324" t="s">
        <v>475</v>
      </c>
      <c r="D58" s="323">
        <v>13</v>
      </c>
      <c r="E58" s="275"/>
      <c r="F58" s="275"/>
      <c r="G58" s="323" t="s">
        <v>410</v>
      </c>
    </row>
    <row r="59" spans="2:7" x14ac:dyDescent="0.25">
      <c r="B59" s="322" t="s">
        <v>104</v>
      </c>
      <c r="C59" s="329" t="s">
        <v>32</v>
      </c>
      <c r="D59" s="323">
        <v>3</v>
      </c>
      <c r="E59" s="275"/>
      <c r="F59" s="275"/>
      <c r="G59" s="323" t="s">
        <v>410</v>
      </c>
    </row>
    <row r="60" spans="2:7" x14ac:dyDescent="0.25">
      <c r="B60" s="322" t="s">
        <v>104</v>
      </c>
      <c r="C60" s="332" t="s">
        <v>476</v>
      </c>
      <c r="D60" s="323">
        <v>9</v>
      </c>
      <c r="E60" s="275"/>
      <c r="F60" s="275"/>
      <c r="G60" s="323" t="s">
        <v>410</v>
      </c>
    </row>
    <row r="61" spans="2:7" x14ac:dyDescent="0.25">
      <c r="B61" s="322" t="s">
        <v>104</v>
      </c>
      <c r="C61" s="326" t="s">
        <v>73</v>
      </c>
      <c r="D61" s="323">
        <v>8</v>
      </c>
      <c r="E61" s="275"/>
      <c r="F61" s="275"/>
      <c r="G61" s="323" t="s">
        <v>410</v>
      </c>
    </row>
    <row r="62" spans="2:7" x14ac:dyDescent="0.25">
      <c r="B62" s="322" t="s">
        <v>104</v>
      </c>
      <c r="C62" s="329" t="s">
        <v>88</v>
      </c>
      <c r="D62" s="323">
        <v>11</v>
      </c>
      <c r="E62" s="275"/>
      <c r="F62" s="275"/>
      <c r="G62" s="323" t="s">
        <v>410</v>
      </c>
    </row>
    <row r="63" spans="2:7" x14ac:dyDescent="0.25">
      <c r="B63" s="322" t="s">
        <v>105</v>
      </c>
      <c r="C63" s="324" t="s">
        <v>15</v>
      </c>
      <c r="D63" s="323">
        <v>8</v>
      </c>
      <c r="E63" s="275"/>
      <c r="F63" s="275"/>
      <c r="G63" s="323" t="s">
        <v>410</v>
      </c>
    </row>
    <row r="64" spans="2:7" x14ac:dyDescent="0.25">
      <c r="B64" s="322" t="s">
        <v>105</v>
      </c>
      <c r="C64" s="326" t="s">
        <v>19</v>
      </c>
      <c r="D64" s="323">
        <v>3</v>
      </c>
      <c r="E64" s="275"/>
      <c r="F64" s="275"/>
      <c r="G64" s="323" t="s">
        <v>410</v>
      </c>
    </row>
    <row r="65" spans="2:8" x14ac:dyDescent="0.25">
      <c r="B65" s="322" t="s">
        <v>105</v>
      </c>
      <c r="C65" s="326" t="s">
        <v>46</v>
      </c>
      <c r="D65" s="323">
        <v>4</v>
      </c>
      <c r="E65" s="275"/>
      <c r="F65" s="275"/>
      <c r="G65" s="323" t="s">
        <v>410</v>
      </c>
    </row>
    <row r="66" spans="2:8" x14ac:dyDescent="0.25">
      <c r="B66" s="322" t="s">
        <v>105</v>
      </c>
      <c r="C66" s="275" t="s">
        <v>477</v>
      </c>
      <c r="D66" s="323">
        <v>9</v>
      </c>
      <c r="E66" s="275"/>
      <c r="F66" s="275"/>
      <c r="G66" s="323" t="s">
        <v>410</v>
      </c>
    </row>
    <row r="67" spans="2:8" x14ac:dyDescent="0.25">
      <c r="B67" s="322" t="s">
        <v>105</v>
      </c>
      <c r="C67" s="326" t="s">
        <v>69</v>
      </c>
      <c r="D67" s="323">
        <v>5</v>
      </c>
      <c r="E67" s="275"/>
      <c r="F67" s="275"/>
      <c r="G67" s="323" t="s">
        <v>410</v>
      </c>
    </row>
    <row r="68" spans="2:8" x14ac:dyDescent="0.25">
      <c r="B68" s="322" t="s">
        <v>103</v>
      </c>
      <c r="C68" s="324" t="s">
        <v>2</v>
      </c>
      <c r="D68" s="323">
        <v>9</v>
      </c>
      <c r="E68" s="275"/>
      <c r="F68" s="275"/>
      <c r="G68" s="323" t="s">
        <v>410</v>
      </c>
    </row>
    <row r="69" spans="2:8" x14ac:dyDescent="0.25">
      <c r="B69" s="322" t="s">
        <v>103</v>
      </c>
      <c r="C69" s="324" t="s">
        <v>547</v>
      </c>
      <c r="D69" s="323">
        <v>4</v>
      </c>
      <c r="E69" s="277"/>
      <c r="F69" s="277"/>
      <c r="G69" s="323" t="s">
        <v>410</v>
      </c>
    </row>
    <row r="70" spans="2:8" x14ac:dyDescent="0.25">
      <c r="B70" s="322" t="s">
        <v>103</v>
      </c>
      <c r="C70" s="324" t="s">
        <v>30</v>
      </c>
      <c r="D70" s="323">
        <v>3</v>
      </c>
      <c r="E70" s="277"/>
      <c r="F70" s="277"/>
      <c r="G70" s="323" t="s">
        <v>410</v>
      </c>
    </row>
    <row r="71" spans="2:8" x14ac:dyDescent="0.25">
      <c r="B71" s="322" t="s">
        <v>103</v>
      </c>
      <c r="C71" s="329" t="s">
        <v>50</v>
      </c>
      <c r="D71" s="323">
        <v>15</v>
      </c>
      <c r="E71" s="275"/>
      <c r="F71" s="275"/>
      <c r="G71" s="323" t="s">
        <v>410</v>
      </c>
    </row>
    <row r="72" spans="2:8" x14ac:dyDescent="0.25">
      <c r="B72" s="322" t="s">
        <v>103</v>
      </c>
      <c r="C72" s="324" t="s">
        <v>57</v>
      </c>
      <c r="D72" s="323">
        <v>21</v>
      </c>
      <c r="E72" s="275"/>
      <c r="F72" s="275"/>
      <c r="G72" s="323" t="s">
        <v>410</v>
      </c>
    </row>
    <row r="73" spans="2:8" x14ac:dyDescent="0.25">
      <c r="B73" s="322" t="s">
        <v>103</v>
      </c>
      <c r="C73" s="327" t="s">
        <v>59</v>
      </c>
      <c r="D73" s="275">
        <v>24</v>
      </c>
      <c r="E73" s="275"/>
      <c r="F73" s="275"/>
      <c r="G73" s="323" t="s">
        <v>410</v>
      </c>
    </row>
    <row r="74" spans="2:8" x14ac:dyDescent="0.25">
      <c r="B74" s="322" t="s">
        <v>103</v>
      </c>
      <c r="C74" s="329" t="s">
        <v>478</v>
      </c>
      <c r="D74" s="323">
        <v>10</v>
      </c>
      <c r="E74" s="275"/>
      <c r="F74" s="275"/>
      <c r="G74" s="323" t="s">
        <v>410</v>
      </c>
    </row>
    <row r="75" spans="2:8" x14ac:dyDescent="0.25">
      <c r="B75" s="322" t="s">
        <v>103</v>
      </c>
      <c r="C75" s="326" t="s">
        <v>61</v>
      </c>
      <c r="D75" s="323">
        <v>8</v>
      </c>
      <c r="E75" s="275"/>
      <c r="F75" s="275"/>
      <c r="G75" s="323" t="s">
        <v>410</v>
      </c>
    </row>
    <row r="76" spans="2:8" x14ac:dyDescent="0.25">
      <c r="B76" s="322" t="s">
        <v>103</v>
      </c>
      <c r="C76" s="324" t="s">
        <v>66</v>
      </c>
      <c r="D76" s="323">
        <v>18</v>
      </c>
      <c r="E76" s="275"/>
      <c r="F76" s="275"/>
      <c r="G76" s="323" t="s">
        <v>410</v>
      </c>
    </row>
    <row r="77" spans="2:8" x14ac:dyDescent="0.25">
      <c r="B77" s="322" t="s">
        <v>103</v>
      </c>
      <c r="C77" s="326" t="s">
        <v>72</v>
      </c>
      <c r="D77" s="323">
        <v>2</v>
      </c>
      <c r="E77" s="277"/>
      <c r="F77" s="277"/>
      <c r="G77" s="323" t="s">
        <v>410</v>
      </c>
    </row>
    <row r="78" spans="2:8" x14ac:dyDescent="0.25">
      <c r="B78" s="322" t="s">
        <v>103</v>
      </c>
      <c r="C78" s="324" t="s">
        <v>87</v>
      </c>
      <c r="D78" s="275">
        <v>23</v>
      </c>
      <c r="E78" s="275"/>
      <c r="F78" s="275"/>
      <c r="G78" s="323" t="s">
        <v>410</v>
      </c>
    </row>
    <row r="79" spans="2:8" x14ac:dyDescent="0.25">
      <c r="B79" s="322" t="s">
        <v>103</v>
      </c>
      <c r="C79" s="326" t="s">
        <v>92</v>
      </c>
      <c r="D79" s="323">
        <v>5</v>
      </c>
      <c r="E79" s="275"/>
      <c r="F79" s="275"/>
      <c r="G79" s="323" t="s">
        <v>410</v>
      </c>
    </row>
    <row r="80" spans="2:8" x14ac:dyDescent="0.25">
      <c r="B80" s="275"/>
      <c r="C80" s="326"/>
      <c r="D80" s="323"/>
      <c r="E80" s="275"/>
      <c r="F80" s="275"/>
      <c r="G80" s="275"/>
      <c r="H80" s="330"/>
    </row>
    <row r="81" spans="2:7" ht="31.5" x14ac:dyDescent="0.25">
      <c r="B81" s="320" t="s">
        <v>479</v>
      </c>
      <c r="C81" s="315" t="s">
        <v>457</v>
      </c>
      <c r="D81" s="316" t="s">
        <v>458</v>
      </c>
      <c r="E81" s="349"/>
      <c r="F81" s="349"/>
      <c r="G81" s="349"/>
    </row>
    <row r="82" spans="2:7" x14ac:dyDescent="0.25">
      <c r="B82" s="317"/>
      <c r="C82" s="275"/>
      <c r="D82" s="318"/>
      <c r="E82" s="319"/>
      <c r="F82" s="319"/>
      <c r="G82" s="319"/>
    </row>
    <row r="83" spans="2:7" x14ac:dyDescent="0.25">
      <c r="B83" s="322" t="s">
        <v>463</v>
      </c>
      <c r="C83" s="275" t="s">
        <v>480</v>
      </c>
      <c r="D83" s="275">
        <v>1</v>
      </c>
      <c r="E83" s="275"/>
      <c r="F83" s="275"/>
      <c r="G83" s="275"/>
    </row>
    <row r="84" spans="2:7" x14ac:dyDescent="0.25">
      <c r="B84" s="322" t="s">
        <v>463</v>
      </c>
      <c r="C84" s="275" t="s">
        <v>481</v>
      </c>
      <c r="D84" s="275">
        <v>4</v>
      </c>
      <c r="E84" s="275"/>
      <c r="F84" s="275"/>
      <c r="G84" s="275"/>
    </row>
    <row r="85" spans="2:7" x14ac:dyDescent="0.25">
      <c r="B85" s="322" t="s">
        <v>463</v>
      </c>
      <c r="C85" s="275" t="s">
        <v>482</v>
      </c>
      <c r="D85" s="275">
        <v>5</v>
      </c>
      <c r="E85" s="275"/>
      <c r="F85" s="275"/>
      <c r="G85" s="275"/>
    </row>
    <row r="86" spans="2:7" x14ac:dyDescent="0.25">
      <c r="B86" s="322" t="s">
        <v>464</v>
      </c>
      <c r="C86" s="326" t="s">
        <v>483</v>
      </c>
      <c r="D86" s="275">
        <v>2</v>
      </c>
      <c r="E86" s="275"/>
      <c r="F86" s="275"/>
      <c r="G86" s="275"/>
    </row>
    <row r="87" spans="2:7" x14ac:dyDescent="0.25">
      <c r="B87" s="322" t="s">
        <v>464</v>
      </c>
      <c r="C87" s="327" t="s">
        <v>484</v>
      </c>
      <c r="D87" s="275">
        <v>3</v>
      </c>
      <c r="E87" s="275"/>
      <c r="F87" s="275"/>
      <c r="G87" s="275"/>
    </row>
    <row r="88" spans="2:7" x14ac:dyDescent="0.25">
      <c r="B88" s="322" t="s">
        <v>464</v>
      </c>
      <c r="C88" s="326" t="s">
        <v>485</v>
      </c>
      <c r="D88" s="275">
        <v>7</v>
      </c>
      <c r="E88" s="275"/>
      <c r="F88" s="275"/>
      <c r="G88" s="275"/>
    </row>
    <row r="89" spans="2:7" x14ac:dyDescent="0.25">
      <c r="B89" s="322" t="s">
        <v>464</v>
      </c>
      <c r="C89" s="326" t="s">
        <v>486</v>
      </c>
      <c r="D89" s="275">
        <v>8</v>
      </c>
      <c r="E89" s="275"/>
      <c r="F89" s="275"/>
      <c r="G89" s="275"/>
    </row>
    <row r="90" spans="2:7" x14ac:dyDescent="0.25">
      <c r="B90" s="311" t="s">
        <v>411</v>
      </c>
      <c r="C90" s="324" t="s">
        <v>387</v>
      </c>
      <c r="D90" s="277">
        <v>1</v>
      </c>
      <c r="E90" s="277"/>
      <c r="F90" s="277"/>
      <c r="G90" s="277"/>
    </row>
    <row r="91" spans="2:7" x14ac:dyDescent="0.25">
      <c r="B91" s="311" t="s">
        <v>411</v>
      </c>
      <c r="C91" s="275" t="s">
        <v>487</v>
      </c>
      <c r="D91" s="277">
        <v>2</v>
      </c>
      <c r="E91" s="277"/>
      <c r="F91" s="277"/>
      <c r="G91" s="277"/>
    </row>
    <row r="92" spans="2:7" x14ac:dyDescent="0.25">
      <c r="B92" s="311" t="s">
        <v>411</v>
      </c>
      <c r="C92" s="324" t="s">
        <v>488</v>
      </c>
      <c r="D92" s="277">
        <v>4</v>
      </c>
      <c r="E92" s="277"/>
      <c r="F92" s="277"/>
      <c r="G92" s="277"/>
    </row>
    <row r="93" spans="2:7" x14ac:dyDescent="0.25">
      <c r="B93" s="311" t="s">
        <v>411</v>
      </c>
      <c r="C93" s="275" t="s">
        <v>489</v>
      </c>
      <c r="D93" s="277">
        <v>6</v>
      </c>
      <c r="E93" s="277"/>
      <c r="F93" s="277"/>
      <c r="G93" s="277"/>
    </row>
    <row r="94" spans="2:7" x14ac:dyDescent="0.25">
      <c r="B94" s="311" t="s">
        <v>411</v>
      </c>
      <c r="C94" s="275" t="s">
        <v>490</v>
      </c>
      <c r="D94" s="277">
        <v>7</v>
      </c>
      <c r="E94" s="277"/>
      <c r="F94" s="277"/>
      <c r="G94" s="277"/>
    </row>
    <row r="95" spans="2:7" x14ac:dyDescent="0.25">
      <c r="B95" s="311" t="s">
        <v>411</v>
      </c>
      <c r="C95" s="275" t="s">
        <v>491</v>
      </c>
      <c r="D95" s="277">
        <v>8</v>
      </c>
      <c r="E95" s="277"/>
      <c r="F95" s="277"/>
      <c r="G95" s="277"/>
    </row>
    <row r="96" spans="2:7" x14ac:dyDescent="0.25">
      <c r="B96" s="311" t="s">
        <v>411</v>
      </c>
      <c r="C96" s="275" t="s">
        <v>492</v>
      </c>
      <c r="D96" s="277">
        <v>9</v>
      </c>
      <c r="E96" s="277"/>
      <c r="F96" s="277"/>
      <c r="G96" s="277"/>
    </row>
    <row r="97" spans="2:4" x14ac:dyDescent="0.25">
      <c r="B97" s="311" t="s">
        <v>411</v>
      </c>
      <c r="C97" s="312" t="s">
        <v>493</v>
      </c>
      <c r="D97" s="277">
        <v>10</v>
      </c>
    </row>
    <row r="98" spans="2:4" x14ac:dyDescent="0.25">
      <c r="B98" s="311" t="s">
        <v>411</v>
      </c>
      <c r="C98" s="275" t="s">
        <v>494</v>
      </c>
      <c r="D98" s="277">
        <v>13</v>
      </c>
    </row>
    <row r="99" spans="2:4" x14ac:dyDescent="0.25">
      <c r="B99" s="311" t="s">
        <v>411</v>
      </c>
      <c r="C99" s="275" t="s">
        <v>495</v>
      </c>
      <c r="D99" s="277">
        <v>14</v>
      </c>
    </row>
    <row r="100" spans="2:4" x14ac:dyDescent="0.25">
      <c r="B100" s="311" t="s">
        <v>411</v>
      </c>
      <c r="C100" s="275" t="s">
        <v>496</v>
      </c>
      <c r="D100" s="277">
        <v>17</v>
      </c>
    </row>
    <row r="101" spans="2:4" x14ac:dyDescent="0.25">
      <c r="B101" s="311" t="s">
        <v>411</v>
      </c>
      <c r="C101" s="275" t="s">
        <v>201</v>
      </c>
      <c r="D101" s="277">
        <v>20</v>
      </c>
    </row>
    <row r="102" spans="2:4" x14ac:dyDescent="0.25">
      <c r="B102" s="311" t="s">
        <v>411</v>
      </c>
      <c r="C102" s="275" t="s">
        <v>497</v>
      </c>
      <c r="D102" s="277">
        <v>21</v>
      </c>
    </row>
    <row r="103" spans="2:4" x14ac:dyDescent="0.25">
      <c r="B103" s="311" t="s">
        <v>411</v>
      </c>
      <c r="C103" s="312" t="s">
        <v>498</v>
      </c>
      <c r="D103" s="277">
        <v>23</v>
      </c>
    </row>
    <row r="104" spans="2:4" x14ac:dyDescent="0.25">
      <c r="B104" s="311" t="s">
        <v>411</v>
      </c>
      <c r="C104" s="275" t="s">
        <v>499</v>
      </c>
      <c r="D104" s="277">
        <v>28</v>
      </c>
    </row>
    <row r="105" spans="2:4" x14ac:dyDescent="0.25">
      <c r="B105" s="311" t="s">
        <v>411</v>
      </c>
      <c r="C105" s="275" t="s">
        <v>214</v>
      </c>
      <c r="D105" s="277">
        <v>30</v>
      </c>
    </row>
    <row r="106" spans="2:4" x14ac:dyDescent="0.25">
      <c r="B106" s="311" t="s">
        <v>411</v>
      </c>
      <c r="C106" s="275" t="s">
        <v>500</v>
      </c>
      <c r="D106" s="277">
        <v>31</v>
      </c>
    </row>
    <row r="107" spans="2:4" x14ac:dyDescent="0.25">
      <c r="B107" s="311" t="s">
        <v>411</v>
      </c>
      <c r="C107" s="312" t="s">
        <v>501</v>
      </c>
      <c r="D107" s="277">
        <v>32</v>
      </c>
    </row>
    <row r="108" spans="2:4" x14ac:dyDescent="0.25">
      <c r="B108" s="311" t="s">
        <v>411</v>
      </c>
      <c r="C108" s="275" t="s">
        <v>502</v>
      </c>
      <c r="D108" s="277">
        <v>33</v>
      </c>
    </row>
    <row r="109" spans="2:4" x14ac:dyDescent="0.25">
      <c r="B109" s="311" t="s">
        <v>411</v>
      </c>
      <c r="C109" s="312" t="s">
        <v>503</v>
      </c>
      <c r="D109" s="277">
        <v>36</v>
      </c>
    </row>
    <row r="110" spans="2:4" x14ac:dyDescent="0.25">
      <c r="B110" s="311" t="s">
        <v>411</v>
      </c>
      <c r="C110" s="312" t="s">
        <v>504</v>
      </c>
      <c r="D110" s="277">
        <v>37</v>
      </c>
    </row>
    <row r="111" spans="2:4" x14ac:dyDescent="0.25">
      <c r="B111" s="311" t="s">
        <v>411</v>
      </c>
      <c r="C111" s="312" t="s">
        <v>505</v>
      </c>
      <c r="D111" s="277">
        <v>38</v>
      </c>
    </row>
    <row r="112" spans="2:4" x14ac:dyDescent="0.25">
      <c r="B112" s="311" t="s">
        <v>411</v>
      </c>
      <c r="C112" s="312" t="s">
        <v>506</v>
      </c>
      <c r="D112" s="277">
        <v>39</v>
      </c>
    </row>
    <row r="113" spans="2:4" x14ac:dyDescent="0.25">
      <c r="B113" s="311" t="s">
        <v>411</v>
      </c>
      <c r="C113" s="333" t="s">
        <v>507</v>
      </c>
      <c r="D113" s="277">
        <v>43</v>
      </c>
    </row>
    <row r="114" spans="2:4" x14ac:dyDescent="0.25">
      <c r="B114" s="311" t="s">
        <v>411</v>
      </c>
      <c r="C114" s="312" t="s">
        <v>508</v>
      </c>
      <c r="D114" s="277">
        <v>46</v>
      </c>
    </row>
    <row r="115" spans="2:4" x14ac:dyDescent="0.25">
      <c r="B115" s="311" t="s">
        <v>411</v>
      </c>
      <c r="C115" s="324" t="s">
        <v>509</v>
      </c>
      <c r="D115" s="277">
        <v>49</v>
      </c>
    </row>
    <row r="116" spans="2:4" x14ac:dyDescent="0.25">
      <c r="B116" s="311" t="s">
        <v>411</v>
      </c>
      <c r="C116" s="324" t="s">
        <v>510</v>
      </c>
      <c r="D116" s="277">
        <v>50</v>
      </c>
    </row>
    <row r="117" spans="2:4" x14ac:dyDescent="0.25">
      <c r="B117" s="311" t="s">
        <v>411</v>
      </c>
      <c r="C117" s="324" t="s">
        <v>511</v>
      </c>
      <c r="D117" s="277">
        <v>51</v>
      </c>
    </row>
    <row r="118" spans="2:4" x14ac:dyDescent="0.25">
      <c r="B118" s="311" t="s">
        <v>411</v>
      </c>
      <c r="C118" s="324" t="s">
        <v>512</v>
      </c>
      <c r="D118" s="277">
        <v>52</v>
      </c>
    </row>
    <row r="119" spans="2:4" x14ac:dyDescent="0.25">
      <c r="B119" s="311" t="s">
        <v>411</v>
      </c>
      <c r="C119" s="275" t="s">
        <v>513</v>
      </c>
      <c r="D119" s="277">
        <v>54</v>
      </c>
    </row>
    <row r="120" spans="2:4" x14ac:dyDescent="0.25">
      <c r="B120" s="311" t="s">
        <v>411</v>
      </c>
      <c r="C120" s="312" t="s">
        <v>514</v>
      </c>
      <c r="D120" s="277">
        <v>55</v>
      </c>
    </row>
    <row r="121" spans="2:4" x14ac:dyDescent="0.25">
      <c r="B121" s="311" t="s">
        <v>411</v>
      </c>
      <c r="C121" s="312" t="s">
        <v>515</v>
      </c>
      <c r="D121" s="277">
        <v>58</v>
      </c>
    </row>
    <row r="122" spans="2:4" x14ac:dyDescent="0.25">
      <c r="B122" s="311" t="s">
        <v>411</v>
      </c>
      <c r="C122" s="312" t="s">
        <v>516</v>
      </c>
      <c r="D122" s="277">
        <v>59</v>
      </c>
    </row>
    <row r="123" spans="2:4" x14ac:dyDescent="0.25">
      <c r="B123" s="311" t="s">
        <v>411</v>
      </c>
      <c r="C123" s="275" t="s">
        <v>517</v>
      </c>
      <c r="D123" s="277">
        <v>61</v>
      </c>
    </row>
    <row r="124" spans="2:4" x14ac:dyDescent="0.25">
      <c r="B124" s="311" t="s">
        <v>411</v>
      </c>
      <c r="C124" s="275" t="s">
        <v>518</v>
      </c>
      <c r="D124" s="277">
        <v>62</v>
      </c>
    </row>
    <row r="125" spans="2:4" x14ac:dyDescent="0.25">
      <c r="B125" s="311" t="s">
        <v>411</v>
      </c>
      <c r="C125" s="275" t="s">
        <v>519</v>
      </c>
      <c r="D125" s="277">
        <v>63</v>
      </c>
    </row>
    <row r="126" spans="2:4" x14ac:dyDescent="0.25">
      <c r="B126" s="311" t="s">
        <v>411</v>
      </c>
      <c r="C126" s="275" t="s">
        <v>520</v>
      </c>
      <c r="D126" s="277">
        <v>66</v>
      </c>
    </row>
    <row r="127" spans="2:4" x14ac:dyDescent="0.25">
      <c r="B127" s="311" t="s">
        <v>411</v>
      </c>
      <c r="C127" s="275" t="s">
        <v>521</v>
      </c>
      <c r="D127" s="277">
        <v>67</v>
      </c>
    </row>
    <row r="128" spans="2:4" x14ac:dyDescent="0.25">
      <c r="B128" s="311" t="s">
        <v>411</v>
      </c>
      <c r="C128" s="324" t="s">
        <v>522</v>
      </c>
      <c r="D128" s="277">
        <v>68</v>
      </c>
    </row>
    <row r="129" spans="2:7" x14ac:dyDescent="0.25">
      <c r="B129" s="311" t="s">
        <v>411</v>
      </c>
      <c r="C129" s="318" t="s">
        <v>523</v>
      </c>
      <c r="D129" s="277">
        <v>69</v>
      </c>
    </row>
    <row r="130" spans="2:7" x14ac:dyDescent="0.25">
      <c r="B130" s="311" t="s">
        <v>411</v>
      </c>
      <c r="C130" s="324" t="s">
        <v>524</v>
      </c>
      <c r="D130" s="277">
        <v>70</v>
      </c>
    </row>
    <row r="131" spans="2:7" x14ac:dyDescent="0.25">
      <c r="B131" s="311" t="s">
        <v>411</v>
      </c>
      <c r="C131" s="328" t="s">
        <v>525</v>
      </c>
      <c r="D131" s="277">
        <v>71</v>
      </c>
    </row>
    <row r="132" spans="2:7" x14ac:dyDescent="0.25">
      <c r="B132" s="311" t="s">
        <v>411</v>
      </c>
      <c r="C132" s="324" t="s">
        <v>526</v>
      </c>
      <c r="D132" s="277">
        <v>72</v>
      </c>
    </row>
    <row r="133" spans="2:7" x14ac:dyDescent="0.25">
      <c r="B133" s="311" t="s">
        <v>411</v>
      </c>
      <c r="C133" s="324" t="s">
        <v>527</v>
      </c>
      <c r="D133" s="277">
        <v>73</v>
      </c>
    </row>
    <row r="134" spans="2:7" x14ac:dyDescent="0.25">
      <c r="B134" s="311" t="s">
        <v>411</v>
      </c>
      <c r="C134" s="328" t="s">
        <v>483</v>
      </c>
      <c r="D134" s="277">
        <v>75</v>
      </c>
    </row>
    <row r="135" spans="2:7" x14ac:dyDescent="0.25">
      <c r="B135" s="311" t="s">
        <v>411</v>
      </c>
      <c r="C135" s="328" t="s">
        <v>386</v>
      </c>
      <c r="D135" s="277">
        <v>76</v>
      </c>
    </row>
    <row r="136" spans="2:7" x14ac:dyDescent="0.25">
      <c r="B136" s="311" t="s">
        <v>411</v>
      </c>
      <c r="C136" s="328" t="s">
        <v>528</v>
      </c>
      <c r="D136" s="277">
        <v>77</v>
      </c>
    </row>
    <row r="137" spans="2:7" x14ac:dyDescent="0.25">
      <c r="B137" s="311" t="s">
        <v>411</v>
      </c>
      <c r="C137" s="328" t="s">
        <v>529</v>
      </c>
      <c r="D137" s="277">
        <v>78</v>
      </c>
    </row>
    <row r="138" spans="2:7" x14ac:dyDescent="0.25">
      <c r="B138" s="311" t="s">
        <v>411</v>
      </c>
      <c r="C138" s="328" t="s">
        <v>530</v>
      </c>
      <c r="D138" s="277">
        <v>79</v>
      </c>
    </row>
    <row r="139" spans="2:7" x14ac:dyDescent="0.25">
      <c r="B139" s="322" t="s">
        <v>104</v>
      </c>
      <c r="C139" s="275" t="s">
        <v>531</v>
      </c>
      <c r="D139" s="323">
        <v>1</v>
      </c>
      <c r="E139" s="275"/>
      <c r="F139" s="275"/>
      <c r="G139" s="275"/>
    </row>
    <row r="140" spans="2:7" x14ac:dyDescent="0.25">
      <c r="B140" s="322" t="s">
        <v>104</v>
      </c>
      <c r="C140" s="326" t="s">
        <v>532</v>
      </c>
      <c r="D140" s="323">
        <v>2</v>
      </c>
      <c r="E140" s="275"/>
      <c r="F140" s="275"/>
      <c r="G140" s="275"/>
    </row>
    <row r="141" spans="2:7" x14ac:dyDescent="0.25">
      <c r="B141" s="322" t="s">
        <v>104</v>
      </c>
      <c r="C141" s="329" t="s">
        <v>533</v>
      </c>
      <c r="D141" s="323">
        <v>5</v>
      </c>
      <c r="E141" s="275"/>
      <c r="F141" s="275"/>
      <c r="G141" s="275"/>
    </row>
    <row r="142" spans="2:7" x14ac:dyDescent="0.25">
      <c r="B142" s="322" t="s">
        <v>104</v>
      </c>
      <c r="C142" s="329" t="s">
        <v>534</v>
      </c>
      <c r="D142" s="323">
        <v>6</v>
      </c>
      <c r="E142" s="275"/>
      <c r="F142" s="275"/>
      <c r="G142" s="275"/>
    </row>
    <row r="143" spans="2:7" x14ac:dyDescent="0.25">
      <c r="B143" s="322" t="s">
        <v>104</v>
      </c>
      <c r="C143" s="329" t="s">
        <v>86</v>
      </c>
      <c r="D143" s="323">
        <v>7</v>
      </c>
      <c r="E143" s="275"/>
      <c r="F143" s="275"/>
      <c r="G143" s="275"/>
    </row>
    <row r="144" spans="2:7" x14ac:dyDescent="0.25">
      <c r="B144" s="322" t="s">
        <v>104</v>
      </c>
      <c r="C144" s="329" t="s">
        <v>31</v>
      </c>
      <c r="D144" s="323">
        <v>10</v>
      </c>
      <c r="E144" s="275"/>
      <c r="F144" s="275"/>
      <c r="G144" s="275"/>
    </row>
    <row r="145" spans="2:8" x14ac:dyDescent="0.25">
      <c r="B145" s="322" t="s">
        <v>104</v>
      </c>
      <c r="C145" s="331" t="s">
        <v>535</v>
      </c>
      <c r="D145" s="323">
        <v>14</v>
      </c>
      <c r="E145" s="275"/>
      <c r="F145" s="275"/>
      <c r="G145" s="275"/>
    </row>
    <row r="146" spans="2:8" x14ac:dyDescent="0.25">
      <c r="B146" s="322" t="s">
        <v>104</v>
      </c>
      <c r="C146" s="334" t="s">
        <v>27</v>
      </c>
      <c r="D146" s="323">
        <v>15</v>
      </c>
      <c r="E146" s="275"/>
      <c r="F146" s="275"/>
      <c r="G146" s="275"/>
    </row>
    <row r="147" spans="2:8" x14ac:dyDescent="0.25">
      <c r="B147" s="322" t="s">
        <v>105</v>
      </c>
      <c r="C147" s="329" t="s">
        <v>47</v>
      </c>
      <c r="D147" s="323">
        <v>1</v>
      </c>
      <c r="E147" s="275"/>
      <c r="F147" s="275"/>
      <c r="G147" s="275"/>
    </row>
    <row r="148" spans="2:8" x14ac:dyDescent="0.25">
      <c r="B148" s="322" t="s">
        <v>105</v>
      </c>
      <c r="C148" s="324" t="s">
        <v>536</v>
      </c>
      <c r="D148" s="323">
        <v>10</v>
      </c>
      <c r="E148" s="275"/>
      <c r="F148" s="275"/>
      <c r="G148" s="275"/>
    </row>
    <row r="149" spans="2:8" x14ac:dyDescent="0.25">
      <c r="B149" s="322" t="s">
        <v>103</v>
      </c>
      <c r="C149" s="329" t="s">
        <v>537</v>
      </c>
      <c r="D149" s="323">
        <v>1</v>
      </c>
      <c r="E149" s="277"/>
      <c r="F149" s="277"/>
      <c r="G149" s="277"/>
    </row>
    <row r="150" spans="2:8" x14ac:dyDescent="0.25">
      <c r="B150" s="322" t="s">
        <v>103</v>
      </c>
      <c r="C150" s="329" t="s">
        <v>58</v>
      </c>
      <c r="D150" s="323">
        <v>11</v>
      </c>
      <c r="E150" s="275"/>
      <c r="F150" s="275"/>
      <c r="G150" s="275"/>
    </row>
    <row r="151" spans="2:8" x14ac:dyDescent="0.25">
      <c r="B151" s="322" t="s">
        <v>103</v>
      </c>
      <c r="C151" s="329" t="s">
        <v>11</v>
      </c>
      <c r="D151" s="323">
        <v>13</v>
      </c>
      <c r="E151" s="275"/>
      <c r="F151" s="275"/>
      <c r="G151" s="275"/>
    </row>
    <row r="152" spans="2:8" x14ac:dyDescent="0.25">
      <c r="B152" s="322" t="s">
        <v>103</v>
      </c>
      <c r="C152" s="329" t="s">
        <v>51</v>
      </c>
      <c r="D152" s="323">
        <v>17</v>
      </c>
      <c r="E152" s="275"/>
      <c r="F152" s="275"/>
      <c r="G152" s="275"/>
    </row>
    <row r="153" spans="2:8" x14ac:dyDescent="0.25">
      <c r="B153" s="322" t="s">
        <v>103</v>
      </c>
      <c r="C153" s="326" t="s">
        <v>538</v>
      </c>
      <c r="D153" s="323">
        <v>20</v>
      </c>
      <c r="E153" s="275"/>
      <c r="F153" s="275"/>
      <c r="G153" s="275"/>
    </row>
    <row r="156" spans="2:8" x14ac:dyDescent="0.25">
      <c r="B156" s="335" t="s">
        <v>432</v>
      </c>
    </row>
    <row r="157" spans="2:8" x14ac:dyDescent="0.25">
      <c r="B157" s="343" t="s">
        <v>545</v>
      </c>
    </row>
    <row r="159" spans="2:8" x14ac:dyDescent="0.25">
      <c r="B159" s="335" t="s">
        <v>433</v>
      </c>
    </row>
    <row r="160" spans="2:8" ht="52.5" customHeight="1" x14ac:dyDescent="0.25">
      <c r="B160" s="350" t="s">
        <v>539</v>
      </c>
      <c r="C160" s="350"/>
      <c r="D160" s="350"/>
      <c r="E160" s="350"/>
      <c r="F160" s="350"/>
      <c r="G160" s="350"/>
      <c r="H160" s="350"/>
    </row>
  </sheetData>
  <mergeCells count="3">
    <mergeCell ref="E2:G2"/>
    <mergeCell ref="E81:G81"/>
    <mergeCell ref="B160:H16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Dataset 5. Summary</vt:lpstr>
      <vt:lpstr>Dataset 5. Artefacts</vt:lpstr>
      <vt:lpstr>Dataset 5. Workings</vt:lpstr>
      <vt:lpstr>Dataset 5. Periphery analysis</vt:lpstr>
      <vt:lpstr>Dataset 5. Density</vt:lpstr>
      <vt:lpstr>Dataset 5. Coin Metal Mix</vt:lpstr>
      <vt:lpstr>Dataset 5. Coin Age Mix</vt:lpstr>
      <vt:lpstr>Dataset 5. Stability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Abramson</dc:creator>
  <cp:lastModifiedBy>Tony Abramson</cp:lastModifiedBy>
  <cp:lastPrinted>2016-11-21T13:06:42Z</cp:lastPrinted>
  <dcterms:created xsi:type="dcterms:W3CDTF">2015-04-09T17:43:29Z</dcterms:created>
  <dcterms:modified xsi:type="dcterms:W3CDTF">2018-04-24T12:35:20Z</dcterms:modified>
</cp:coreProperties>
</file>